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0" yWindow="0" windowWidth="28800" windowHeight="11700" activeTab="3"/>
  </bookViews>
  <sheets>
    <sheet name="КЛ 10кВ 50-95мм2" sheetId="11" r:id="rId1"/>
    <sheet name="КЛ 10кВ 120-150мм2" sheetId="12" r:id="rId2"/>
    <sheet name="КЛ 10кВ 185-240мм2" sheetId="10" r:id="rId3"/>
    <sheet name="Лист1" sheetId="13" r:id="rId4"/>
  </sheets>
  <calcPr calcId="162913" fullPrecision="0"/>
</workbook>
</file>

<file path=xl/calcChain.xml><?xml version="1.0" encoding="utf-8"?>
<calcChain xmlns="http://schemas.openxmlformats.org/spreadsheetml/2006/main">
  <c r="CD44" i="13" l="1"/>
  <c r="BW44" i="13"/>
  <c r="BP44" i="13"/>
  <c r="BI44" i="13"/>
  <c r="CD43" i="13"/>
  <c r="BW43" i="13"/>
  <c r="BP43" i="13"/>
  <c r="BI43" i="13"/>
  <c r="CD42" i="13"/>
  <c r="BW42" i="13"/>
  <c r="BP42" i="13"/>
  <c r="BI42" i="13"/>
  <c r="CD41" i="13"/>
  <c r="BW41" i="13"/>
  <c r="BP41" i="13"/>
  <c r="BI41" i="13"/>
  <c r="CD40" i="13"/>
  <c r="BW40" i="13"/>
  <c r="BP40" i="13"/>
  <c r="BI40" i="13"/>
  <c r="CF19" i="13"/>
  <c r="CF20" i="13" s="1"/>
  <c r="CF21" i="13" s="1"/>
  <c r="CF22" i="13" s="1"/>
  <c r="CF23" i="13" s="1"/>
  <c r="CF24" i="13" s="1"/>
  <c r="CF25" i="13" s="1"/>
  <c r="CF26" i="13" s="1"/>
  <c r="BZ19" i="13"/>
  <c r="BY19" i="13"/>
  <c r="BY20" i="13" s="1"/>
  <c r="BY21" i="13" s="1"/>
  <c r="BY22" i="13" s="1"/>
  <c r="BY23" i="13" s="1"/>
  <c r="BY24" i="13" s="1"/>
  <c r="BY25" i="13" s="1"/>
  <c r="BY26" i="13" s="1"/>
  <c r="BS19" i="13"/>
  <c r="BR19" i="13"/>
  <c r="BR20" i="13" s="1"/>
  <c r="BR21" i="13" s="1"/>
  <c r="BR22" i="13" s="1"/>
  <c r="BR23" i="13" s="1"/>
  <c r="BR24" i="13" s="1"/>
  <c r="BR25" i="13" s="1"/>
  <c r="BR26" i="13" s="1"/>
  <c r="BL19" i="13"/>
  <c r="BK19" i="13"/>
  <c r="BK20" i="13" s="1"/>
  <c r="BK21" i="13" s="1"/>
  <c r="BK22" i="13" s="1"/>
  <c r="BK23" i="13" s="1"/>
  <c r="BK24" i="13" s="1"/>
  <c r="BK25" i="13" s="1"/>
  <c r="BK26" i="13" s="1"/>
  <c r="BE19" i="13"/>
  <c r="BB44" i="13"/>
  <c r="AU44" i="13"/>
  <c r="AN44" i="13"/>
  <c r="AG44" i="13"/>
  <c r="BB43" i="13"/>
  <c r="AU43" i="13"/>
  <c r="AN43" i="13"/>
  <c r="AG43" i="13"/>
  <c r="BB42" i="13"/>
  <c r="AU42" i="13"/>
  <c r="AN42" i="13"/>
  <c r="AG42" i="13"/>
  <c r="BB41" i="13"/>
  <c r="AU41" i="13"/>
  <c r="AN41" i="13"/>
  <c r="AG41" i="13"/>
  <c r="BB40" i="13"/>
  <c r="AU40" i="13"/>
  <c r="AN40" i="13"/>
  <c r="AG40" i="13"/>
  <c r="BD19" i="13"/>
  <c r="BD20" i="13" s="1"/>
  <c r="BD21" i="13" s="1"/>
  <c r="BD22" i="13" s="1"/>
  <c r="BD23" i="13" s="1"/>
  <c r="BD24" i="13" s="1"/>
  <c r="BD25" i="13" s="1"/>
  <c r="BD26" i="13" s="1"/>
  <c r="AX19" i="13"/>
  <c r="AW19" i="13"/>
  <c r="AW20" i="13" s="1"/>
  <c r="AW21" i="13" s="1"/>
  <c r="AW22" i="13" s="1"/>
  <c r="AW23" i="13" s="1"/>
  <c r="AW24" i="13" s="1"/>
  <c r="AW25" i="13" s="1"/>
  <c r="AW26" i="13" s="1"/>
  <c r="AQ19" i="13"/>
  <c r="AP19" i="13"/>
  <c r="AP20" i="13" s="1"/>
  <c r="AP21" i="13" s="1"/>
  <c r="AP22" i="13" s="1"/>
  <c r="AP23" i="13" s="1"/>
  <c r="AP24" i="13" s="1"/>
  <c r="AP25" i="13" s="1"/>
  <c r="AP26" i="13" s="1"/>
  <c r="AJ19" i="13"/>
  <c r="AI19" i="13"/>
  <c r="AI20" i="13" s="1"/>
  <c r="AI21" i="13" s="1"/>
  <c r="AI22" i="13" s="1"/>
  <c r="AI23" i="13" s="1"/>
  <c r="AI24" i="13" s="1"/>
  <c r="AI25" i="13" s="1"/>
  <c r="AI26" i="13" s="1"/>
  <c r="AC19" i="13"/>
  <c r="Z44" i="13"/>
  <c r="S44" i="13"/>
  <c r="L44" i="13"/>
  <c r="E44" i="13"/>
  <c r="Z43" i="13"/>
  <c r="S43" i="13"/>
  <c r="L43" i="13"/>
  <c r="E43" i="13"/>
  <c r="Z42" i="13"/>
  <c r="S42" i="13"/>
  <c r="L42" i="13"/>
  <c r="E42" i="13"/>
  <c r="Z41" i="13"/>
  <c r="S41" i="13"/>
  <c r="L41" i="13"/>
  <c r="E41" i="13"/>
  <c r="Z40" i="13"/>
  <c r="S40" i="13"/>
  <c r="L40" i="13"/>
  <c r="E40" i="13"/>
  <c r="AB19" i="13"/>
  <c r="AB20" i="13" s="1"/>
  <c r="AB21" i="13" s="1"/>
  <c r="AB22" i="13" s="1"/>
  <c r="AB23" i="13" s="1"/>
  <c r="AB24" i="13" s="1"/>
  <c r="AB25" i="13" s="1"/>
  <c r="AB26" i="13" s="1"/>
  <c r="V19" i="13"/>
  <c r="U19" i="13"/>
  <c r="U20" i="13" s="1"/>
  <c r="U21" i="13" s="1"/>
  <c r="U22" i="13" s="1"/>
  <c r="U23" i="13" s="1"/>
  <c r="U24" i="13" s="1"/>
  <c r="U25" i="13" s="1"/>
  <c r="U26" i="13" s="1"/>
  <c r="O19" i="13"/>
  <c r="N19" i="13"/>
  <c r="N20" i="13" s="1"/>
  <c r="N21" i="13" s="1"/>
  <c r="N22" i="13" s="1"/>
  <c r="N23" i="13" s="1"/>
  <c r="N24" i="13" s="1"/>
  <c r="N25" i="13" s="1"/>
  <c r="N26" i="13" s="1"/>
  <c r="H19" i="13"/>
  <c r="G19" i="13"/>
  <c r="G20" i="13" s="1"/>
  <c r="G21" i="13" s="1"/>
  <c r="G22" i="13" s="1"/>
  <c r="G23" i="13" s="1"/>
  <c r="G24" i="13" s="1"/>
  <c r="G25" i="13" s="1"/>
  <c r="G26" i="13" s="1"/>
  <c r="A19" i="13"/>
  <c r="BK32" i="13" l="1"/>
  <c r="BK38" i="13" s="1"/>
  <c r="BK44" i="13" s="1"/>
  <c r="BK31" i="13"/>
  <c r="BK37" i="13" s="1"/>
  <c r="BK43" i="13" s="1"/>
  <c r="BK30" i="13"/>
  <c r="BK36" i="13" s="1"/>
  <c r="BK42" i="13" s="1"/>
  <c r="BK29" i="13"/>
  <c r="BK35" i="13" s="1"/>
  <c r="BK41" i="13" s="1"/>
  <c r="BK28" i="13"/>
  <c r="BK34" i="13" s="1"/>
  <c r="BY32" i="13"/>
  <c r="BY38" i="13" s="1"/>
  <c r="BY44" i="13" s="1"/>
  <c r="BY31" i="13"/>
  <c r="BY37" i="13" s="1"/>
  <c r="BY43" i="13" s="1"/>
  <c r="BY30" i="13"/>
  <c r="BY36" i="13" s="1"/>
  <c r="BY42" i="13" s="1"/>
  <c r="BY29" i="13"/>
  <c r="BY35" i="13" s="1"/>
  <c r="BY41" i="13" s="1"/>
  <c r="BY28" i="13"/>
  <c r="BY34" i="13" s="1"/>
  <c r="BR32" i="13"/>
  <c r="BR38" i="13" s="1"/>
  <c r="BR44" i="13" s="1"/>
  <c r="BR31" i="13"/>
  <c r="BR37" i="13" s="1"/>
  <c r="BR43" i="13" s="1"/>
  <c r="BR30" i="13"/>
  <c r="BR36" i="13" s="1"/>
  <c r="BR42" i="13" s="1"/>
  <c r="BR29" i="13"/>
  <c r="BR35" i="13" s="1"/>
  <c r="BR41" i="13" s="1"/>
  <c r="BR28" i="13"/>
  <c r="BR34" i="13" s="1"/>
  <c r="CF32" i="13"/>
  <c r="CF38" i="13" s="1"/>
  <c r="CF44" i="13" s="1"/>
  <c r="CF31" i="13"/>
  <c r="CF37" i="13" s="1"/>
  <c r="CF43" i="13" s="1"/>
  <c r="CF30" i="13"/>
  <c r="CF36" i="13" s="1"/>
  <c r="CF42" i="13" s="1"/>
  <c r="CF29" i="13"/>
  <c r="CF35" i="13" s="1"/>
  <c r="CF41" i="13" s="1"/>
  <c r="CF28" i="13"/>
  <c r="CF34" i="13" s="1"/>
  <c r="AI32" i="13"/>
  <c r="AI38" i="13" s="1"/>
  <c r="AI44" i="13" s="1"/>
  <c r="AI31" i="13"/>
  <c r="AI37" i="13" s="1"/>
  <c r="AI43" i="13" s="1"/>
  <c r="AI30" i="13"/>
  <c r="AI36" i="13" s="1"/>
  <c r="AI42" i="13" s="1"/>
  <c r="AI29" i="13"/>
  <c r="AI35" i="13" s="1"/>
  <c r="AI41" i="13" s="1"/>
  <c r="AI28" i="13"/>
  <c r="AI34" i="13" s="1"/>
  <c r="AW32" i="13"/>
  <c r="AW38" i="13" s="1"/>
  <c r="AW44" i="13" s="1"/>
  <c r="AW31" i="13"/>
  <c r="AW37" i="13" s="1"/>
  <c r="AW43" i="13" s="1"/>
  <c r="AW30" i="13"/>
  <c r="AW36" i="13" s="1"/>
  <c r="AW42" i="13" s="1"/>
  <c r="AW29" i="13"/>
  <c r="AW35" i="13" s="1"/>
  <c r="AW41" i="13" s="1"/>
  <c r="AW28" i="13"/>
  <c r="AW34" i="13" s="1"/>
  <c r="AP32" i="13"/>
  <c r="AP38" i="13" s="1"/>
  <c r="AP44" i="13" s="1"/>
  <c r="AP31" i="13"/>
  <c r="AP37" i="13" s="1"/>
  <c r="AP43" i="13" s="1"/>
  <c r="AP30" i="13"/>
  <c r="AP36" i="13" s="1"/>
  <c r="AP42" i="13" s="1"/>
  <c r="AP29" i="13"/>
  <c r="AP35" i="13" s="1"/>
  <c r="AP41" i="13" s="1"/>
  <c r="AP28" i="13"/>
  <c r="AP34" i="13" s="1"/>
  <c r="BD32" i="13"/>
  <c r="BD38" i="13" s="1"/>
  <c r="BD44" i="13" s="1"/>
  <c r="BD31" i="13"/>
  <c r="BD37" i="13" s="1"/>
  <c r="BD43" i="13" s="1"/>
  <c r="BD30" i="13"/>
  <c r="BD36" i="13" s="1"/>
  <c r="BD42" i="13" s="1"/>
  <c r="BD29" i="13"/>
  <c r="BD35" i="13" s="1"/>
  <c r="BD41" i="13" s="1"/>
  <c r="BD28" i="13"/>
  <c r="BD34" i="13" s="1"/>
  <c r="G32" i="13"/>
  <c r="G38" i="13" s="1"/>
  <c r="G44" i="13" s="1"/>
  <c r="G31" i="13"/>
  <c r="G37" i="13" s="1"/>
  <c r="G43" i="13" s="1"/>
  <c r="G30" i="13"/>
  <c r="G36" i="13" s="1"/>
  <c r="G42" i="13" s="1"/>
  <c r="G29" i="13"/>
  <c r="G35" i="13" s="1"/>
  <c r="G41" i="13" s="1"/>
  <c r="G28" i="13"/>
  <c r="G34" i="13" s="1"/>
  <c r="U32" i="13"/>
  <c r="U38" i="13" s="1"/>
  <c r="U44" i="13" s="1"/>
  <c r="U31" i="13"/>
  <c r="U37" i="13" s="1"/>
  <c r="U43" i="13" s="1"/>
  <c r="U30" i="13"/>
  <c r="U36" i="13" s="1"/>
  <c r="U42" i="13" s="1"/>
  <c r="U29" i="13"/>
  <c r="U35" i="13" s="1"/>
  <c r="U41" i="13" s="1"/>
  <c r="U28" i="13"/>
  <c r="U34" i="13" s="1"/>
  <c r="AB32" i="13"/>
  <c r="AB38" i="13" s="1"/>
  <c r="AB44" i="13" s="1"/>
  <c r="AB31" i="13"/>
  <c r="AB37" i="13" s="1"/>
  <c r="AB43" i="13" s="1"/>
  <c r="AB30" i="13"/>
  <c r="AB36" i="13" s="1"/>
  <c r="AB42" i="13" s="1"/>
  <c r="AB29" i="13"/>
  <c r="AB35" i="13" s="1"/>
  <c r="AB41" i="13" s="1"/>
  <c r="AB28" i="13"/>
  <c r="AB34" i="13" s="1"/>
  <c r="N32" i="13"/>
  <c r="N38" i="13" s="1"/>
  <c r="N44" i="13" s="1"/>
  <c r="N31" i="13"/>
  <c r="N37" i="13" s="1"/>
  <c r="N43" i="13" s="1"/>
  <c r="N30" i="13"/>
  <c r="N36" i="13" s="1"/>
  <c r="N42" i="13" s="1"/>
  <c r="N29" i="13"/>
  <c r="N35" i="13" s="1"/>
  <c r="N41" i="13" s="1"/>
  <c r="N28" i="13"/>
  <c r="N34" i="13" s="1"/>
  <c r="AE38" i="11"/>
  <c r="AC38" i="11"/>
  <c r="AC37" i="11"/>
  <c r="AE36" i="11"/>
  <c r="AC36" i="11"/>
  <c r="AC35" i="11"/>
  <c r="AE34" i="11"/>
  <c r="AC34" i="11"/>
  <c r="AE32" i="11"/>
  <c r="AE31" i="11"/>
  <c r="AE37" i="11" s="1"/>
  <c r="AE30" i="11"/>
  <c r="AE29" i="11"/>
  <c r="AE35" i="11" s="1"/>
  <c r="AE33" i="11" s="1"/>
  <c r="AE28" i="11"/>
  <c r="AE27" i="11"/>
  <c r="W38" i="11"/>
  <c r="U38" i="11"/>
  <c r="U37" i="11"/>
  <c r="W36" i="11"/>
  <c r="U36" i="11"/>
  <c r="U35" i="11"/>
  <c r="W34" i="11"/>
  <c r="U34" i="11"/>
  <c r="W32" i="11"/>
  <c r="W31" i="11"/>
  <c r="W37" i="11" s="1"/>
  <c r="W30" i="11"/>
  <c r="W29" i="11"/>
  <c r="W35" i="11" s="1"/>
  <c r="W33" i="11" s="1"/>
  <c r="W28" i="11"/>
  <c r="W27" i="11"/>
  <c r="M38" i="11"/>
  <c r="M37" i="11"/>
  <c r="M36" i="11"/>
  <c r="M35" i="11"/>
  <c r="M34" i="11"/>
  <c r="O32" i="11"/>
  <c r="O38" i="11" s="1"/>
  <c r="O31" i="11"/>
  <c r="O37" i="11" s="1"/>
  <c r="O30" i="11"/>
  <c r="O36" i="11" s="1"/>
  <c r="O29" i="11"/>
  <c r="O35" i="11" s="1"/>
  <c r="O28" i="11"/>
  <c r="O34" i="11" s="1"/>
  <c r="O33" i="11" s="1"/>
  <c r="E38" i="11"/>
  <c r="E37" i="11"/>
  <c r="E36" i="11"/>
  <c r="E35" i="11"/>
  <c r="E34" i="11"/>
  <c r="G32" i="11"/>
  <c r="G38" i="11" s="1"/>
  <c r="G31" i="11"/>
  <c r="G37" i="11" s="1"/>
  <c r="G30" i="11"/>
  <c r="G36" i="11" s="1"/>
  <c r="G29" i="11"/>
  <c r="G35" i="11" s="1"/>
  <c r="G28" i="11"/>
  <c r="G34" i="11" s="1"/>
  <c r="AC38" i="12"/>
  <c r="AC37" i="12"/>
  <c r="AC36" i="12"/>
  <c r="AC35" i="12"/>
  <c r="AC34" i="12"/>
  <c r="AE32" i="12"/>
  <c r="AE38" i="12" s="1"/>
  <c r="AE31" i="12"/>
  <c r="AE37" i="12" s="1"/>
  <c r="AE30" i="12"/>
  <c r="AE36" i="12" s="1"/>
  <c r="AE29" i="12"/>
  <c r="AE35" i="12" s="1"/>
  <c r="AE28" i="12"/>
  <c r="AE34" i="12" s="1"/>
  <c r="W38" i="12"/>
  <c r="U38" i="12"/>
  <c r="U37" i="12"/>
  <c r="W36" i="12"/>
  <c r="U36" i="12"/>
  <c r="U35" i="12"/>
  <c r="W34" i="12"/>
  <c r="U34" i="12"/>
  <c r="W32" i="12"/>
  <c r="W31" i="12"/>
  <c r="W37" i="12" s="1"/>
  <c r="W30" i="12"/>
  <c r="W29" i="12"/>
  <c r="W35" i="12" s="1"/>
  <c r="W33" i="12" s="1"/>
  <c r="W28" i="12"/>
  <c r="W27" i="12"/>
  <c r="O38" i="12"/>
  <c r="M38" i="12"/>
  <c r="M37" i="12"/>
  <c r="O36" i="12"/>
  <c r="M36" i="12"/>
  <c r="M35" i="12"/>
  <c r="O34" i="12"/>
  <c r="M34" i="12"/>
  <c r="O32" i="12"/>
  <c r="O31" i="12"/>
  <c r="O37" i="12" s="1"/>
  <c r="O30" i="12"/>
  <c r="O29" i="12"/>
  <c r="O35" i="12" s="1"/>
  <c r="O33" i="12" s="1"/>
  <c r="O28" i="12"/>
  <c r="O27" i="12"/>
  <c r="E38" i="12"/>
  <c r="E37" i="12"/>
  <c r="E36" i="12"/>
  <c r="E35" i="12"/>
  <c r="E34" i="12"/>
  <c r="G32" i="12"/>
  <c r="G38" i="12" s="1"/>
  <c r="G31" i="12"/>
  <c r="G37" i="12" s="1"/>
  <c r="G30" i="12"/>
  <c r="G36" i="12" s="1"/>
  <c r="G29" i="12"/>
  <c r="G35" i="12" s="1"/>
  <c r="G28" i="12"/>
  <c r="G34" i="12" s="1"/>
  <c r="G33" i="12" s="1"/>
  <c r="AC38" i="10"/>
  <c r="AC37" i="10"/>
  <c r="AC36" i="10"/>
  <c r="AC35" i="10"/>
  <c r="AC34" i="10"/>
  <c r="AE32" i="10"/>
  <c r="AE38" i="10" s="1"/>
  <c r="AE31" i="10"/>
  <c r="AE37" i="10" s="1"/>
  <c r="AE30" i="10"/>
  <c r="AE36" i="10" s="1"/>
  <c r="AE29" i="10"/>
  <c r="AE35" i="10" s="1"/>
  <c r="AE28" i="10"/>
  <c r="AE34" i="10" s="1"/>
  <c r="U38" i="10"/>
  <c r="U37" i="10"/>
  <c r="U36" i="10"/>
  <c r="U35" i="10"/>
  <c r="U34" i="10"/>
  <c r="W32" i="10"/>
  <c r="W38" i="10" s="1"/>
  <c r="W31" i="10"/>
  <c r="W37" i="10" s="1"/>
  <c r="W30" i="10"/>
  <c r="W36" i="10" s="1"/>
  <c r="W29" i="10"/>
  <c r="W35" i="10" s="1"/>
  <c r="W28" i="10"/>
  <c r="W34" i="10" s="1"/>
  <c r="W33" i="10" s="1"/>
  <c r="M38" i="10"/>
  <c r="M37" i="10"/>
  <c r="M36" i="10"/>
  <c r="M35" i="10"/>
  <c r="M34" i="10"/>
  <c r="O32" i="10"/>
  <c r="O38" i="10" s="1"/>
  <c r="O31" i="10"/>
  <c r="O37" i="10" s="1"/>
  <c r="O30" i="10"/>
  <c r="O36" i="10" s="1"/>
  <c r="O29" i="10"/>
  <c r="O35" i="10" s="1"/>
  <c r="O28" i="10"/>
  <c r="O34" i="10" s="1"/>
  <c r="O33" i="10" s="1"/>
  <c r="G28" i="10"/>
  <c r="G29" i="10"/>
  <c r="G30" i="10"/>
  <c r="G31" i="10"/>
  <c r="G32" i="10"/>
  <c r="G34" i="10"/>
  <c r="G35" i="10"/>
  <c r="G33" i="10" s="1"/>
  <c r="G36" i="10"/>
  <c r="G37" i="10"/>
  <c r="G38" i="10"/>
  <c r="E38" i="10"/>
  <c r="E37" i="10"/>
  <c r="E36" i="10"/>
  <c r="E35" i="10"/>
  <c r="E34" i="10"/>
  <c r="CF40" i="13" l="1"/>
  <c r="CF39" i="13" s="1"/>
  <c r="CF33" i="13"/>
  <c r="BY40" i="13"/>
  <c r="BY39" i="13" s="1"/>
  <c r="BY33" i="13"/>
  <c r="BR40" i="13"/>
  <c r="BR39" i="13" s="1"/>
  <c r="BR33" i="13"/>
  <c r="BK40" i="13"/>
  <c r="BK39" i="13" s="1"/>
  <c r="BK33" i="13"/>
  <c r="BD40" i="13"/>
  <c r="BD39" i="13" s="1"/>
  <c r="BD33" i="13"/>
  <c r="AW40" i="13"/>
  <c r="AW39" i="13" s="1"/>
  <c r="AW33" i="13"/>
  <c r="AP40" i="13"/>
  <c r="AP39" i="13" s="1"/>
  <c r="AP33" i="13"/>
  <c r="AI40" i="13"/>
  <c r="AI39" i="13" s="1"/>
  <c r="AI33" i="13"/>
  <c r="N40" i="13"/>
  <c r="N39" i="13" s="1"/>
  <c r="N33" i="13"/>
  <c r="U40" i="13"/>
  <c r="U39" i="13" s="1"/>
  <c r="U33" i="13"/>
  <c r="AB40" i="13"/>
  <c r="AB39" i="13" s="1"/>
  <c r="AB33" i="13"/>
  <c r="G40" i="13"/>
  <c r="G39" i="13" s="1"/>
  <c r="G33" i="13"/>
  <c r="O27" i="11"/>
  <c r="G33" i="11"/>
  <c r="G27" i="11"/>
  <c r="AE33" i="12"/>
  <c r="AE27" i="12"/>
  <c r="G27" i="12"/>
  <c r="AE33" i="10"/>
  <c r="AE27" i="10"/>
  <c r="W27" i="10"/>
  <c r="O27" i="10"/>
  <c r="G27" i="10"/>
  <c r="Y13" i="10"/>
  <c r="Q13" i="10"/>
  <c r="I13" i="10"/>
  <c r="A13" i="10"/>
  <c r="Y13" i="12"/>
  <c r="Q13" i="12"/>
  <c r="I13" i="12"/>
  <c r="A13" i="12"/>
  <c r="Y13" i="11"/>
  <c r="Q13" i="11"/>
  <c r="I13" i="11"/>
  <c r="AE13" i="10" l="1"/>
  <c r="AE14" i="10" s="1"/>
  <c r="AE15" i="10" s="1"/>
  <c r="AE16" i="10" s="1"/>
  <c r="W13" i="10"/>
  <c r="W14" i="10" s="1"/>
  <c r="W15" i="10" s="1"/>
  <c r="W16" i="10" s="1"/>
  <c r="O13" i="10"/>
  <c r="O14" i="10" s="1"/>
  <c r="O15" i="10" s="1"/>
  <c r="O16" i="10" s="1"/>
  <c r="G13" i="10"/>
  <c r="G14" i="10" s="1"/>
  <c r="G15" i="10" s="1"/>
  <c r="G16" i="10" s="1"/>
  <c r="AE13" i="12"/>
  <c r="AE14" i="12" s="1"/>
  <c r="AE15" i="12" s="1"/>
  <c r="AE16" i="12" s="1"/>
  <c r="W13" i="12"/>
  <c r="W14" i="12" s="1"/>
  <c r="W15" i="12" s="1"/>
  <c r="W16" i="12" s="1"/>
  <c r="O13" i="12"/>
  <c r="O14" i="12" s="1"/>
  <c r="O15" i="12" s="1"/>
  <c r="O16" i="12" s="1"/>
  <c r="G13" i="12"/>
  <c r="G14" i="12" s="1"/>
  <c r="G15" i="12" s="1"/>
  <c r="G16" i="12" s="1"/>
  <c r="AE13" i="11"/>
  <c r="AE14" i="11" s="1"/>
  <c r="AE15" i="11" s="1"/>
  <c r="AE16" i="11" s="1"/>
  <c r="W13" i="11"/>
  <c r="W14" i="11" s="1"/>
  <c r="W15" i="11" s="1"/>
  <c r="W16" i="11" s="1"/>
  <c r="G17" i="10" l="1"/>
  <c r="G18" i="10" s="1"/>
  <c r="G19" i="10" s="1"/>
  <c r="G20" i="10" s="1"/>
  <c r="W17" i="10"/>
  <c r="W18" i="10" s="1"/>
  <c r="W19" i="10" s="1"/>
  <c r="W20" i="10" s="1"/>
  <c r="O17" i="10"/>
  <c r="O18" i="10" s="1"/>
  <c r="O19" i="10" s="1"/>
  <c r="O20" i="10" s="1"/>
  <c r="AE17" i="10"/>
  <c r="AE18" i="10" s="1"/>
  <c r="AE19" i="10" s="1"/>
  <c r="AE20" i="10" s="1"/>
  <c r="O17" i="12"/>
  <c r="O18" i="12" s="1"/>
  <c r="O19" i="12" s="1"/>
  <c r="O20" i="12" s="1"/>
  <c r="AE17" i="12"/>
  <c r="AE18" i="12" s="1"/>
  <c r="AE19" i="12" s="1"/>
  <c r="AE20" i="12" s="1"/>
  <c r="G17" i="12"/>
  <c r="G18" i="12" s="1"/>
  <c r="G19" i="12" s="1"/>
  <c r="G20" i="12" s="1"/>
  <c r="W17" i="12"/>
  <c r="W18" i="12" s="1"/>
  <c r="W19" i="12" s="1"/>
  <c r="W20" i="12" s="1"/>
  <c r="W17" i="11"/>
  <c r="W18" i="11" s="1"/>
  <c r="W19" i="11" s="1"/>
  <c r="W20" i="11" s="1"/>
  <c r="AE17" i="11"/>
  <c r="AE18" i="11" s="1"/>
  <c r="AE19" i="11" s="1"/>
  <c r="AE20" i="11" s="1"/>
  <c r="O13" i="11"/>
  <c r="O14" i="11" s="1"/>
  <c r="O15" i="11" s="1"/>
  <c r="O16" i="11" s="1"/>
  <c r="G13" i="11"/>
  <c r="G14" i="11" s="1"/>
  <c r="G15" i="11" s="1"/>
  <c r="G16" i="11" s="1"/>
  <c r="A13" i="11"/>
  <c r="AE26" i="12" l="1"/>
  <c r="AE25" i="12"/>
  <c r="AE23" i="12"/>
  <c r="W26" i="12"/>
  <c r="W25" i="12"/>
  <c r="W23" i="12"/>
  <c r="O25" i="12"/>
  <c r="O24" i="12"/>
  <c r="O26" i="12"/>
  <c r="O22" i="12"/>
  <c r="G25" i="12"/>
  <c r="G24" i="12"/>
  <c r="G26" i="12"/>
  <c r="G22" i="12"/>
  <c r="AE25" i="10"/>
  <c r="AE23" i="10"/>
  <c r="AE26" i="10"/>
  <c r="AE24" i="10"/>
  <c r="AE22" i="10"/>
  <c r="W25" i="10"/>
  <c r="W23" i="10"/>
  <c r="W26" i="10"/>
  <c r="W24" i="10"/>
  <c r="W22" i="10"/>
  <c r="O26" i="10"/>
  <c r="O24" i="10"/>
  <c r="O22" i="10"/>
  <c r="O25" i="10"/>
  <c r="O23" i="10"/>
  <c r="G26" i="10"/>
  <c r="G24" i="10"/>
  <c r="G22" i="10"/>
  <c r="G25" i="10"/>
  <c r="G23" i="10"/>
  <c r="W22" i="12"/>
  <c r="W24" i="12"/>
  <c r="G23" i="12"/>
  <c r="AE22" i="12"/>
  <c r="AE24" i="12"/>
  <c r="O23" i="12"/>
  <c r="AE25" i="11"/>
  <c r="AE23" i="11"/>
  <c r="AE26" i="11"/>
  <c r="AE24" i="11"/>
  <c r="AE22" i="11"/>
  <c r="W26" i="11"/>
  <c r="W24" i="11"/>
  <c r="W22" i="11"/>
  <c r="W25" i="11"/>
  <c r="W23" i="11"/>
  <c r="G17" i="11"/>
  <c r="G18" i="11" s="1"/>
  <c r="G19" i="11" s="1"/>
  <c r="G20" i="11" s="1"/>
  <c r="O17" i="11"/>
  <c r="O18" i="11" s="1"/>
  <c r="O19" i="11" s="1"/>
  <c r="O20" i="11" s="1"/>
  <c r="O25" i="11" l="1"/>
  <c r="O26" i="11"/>
  <c r="O22" i="11"/>
  <c r="O23" i="11"/>
  <c r="O24" i="11"/>
  <c r="G23" i="11"/>
  <c r="G24" i="11"/>
  <c r="G25" i="11"/>
  <c r="G26" i="11"/>
  <c r="G22" i="11"/>
</calcChain>
</file>

<file path=xl/sharedStrings.xml><?xml version="1.0" encoding="utf-8"?>
<sst xmlns="http://schemas.openxmlformats.org/spreadsheetml/2006/main" count="1572" uniqueCount="90">
  <si>
    <t>ПИР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</si>
  <si>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</si>
  <si>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</si>
  <si>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</si>
  <si>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</si>
  <si>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</si>
  <si>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</si>
  <si>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</si>
  <si>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</si>
  <si>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Коэффициент, учитывающий регионально-климатические условия К=1,09</t>
  </si>
  <si>
    <t>прил. 2, п. 60</t>
  </si>
  <si>
    <t>прил. 3, УрФО, п. 1</t>
  </si>
  <si>
    <t>Итого: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</si>
  <si>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</si>
  <si>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</si>
  <si>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прочие затраты </t>
  </si>
  <si>
    <t>п. 2.7</t>
  </si>
  <si>
    <t>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г.)</t>
  </si>
  <si>
    <t>прил. 5 к сборнику</t>
  </si>
  <si>
    <t>приложение 4 п.2 Электроэнергетика</t>
  </si>
  <si>
    <t>Месторасположение объекта: Тюменская область, I зона</t>
  </si>
  <si>
    <t>А.Ю. Лерман</t>
  </si>
  <si>
    <t xml:space="preserve">Составил: зам.нач. ОИПиО УИиКС     </t>
  </si>
  <si>
    <t>Раздел 1</t>
  </si>
  <si>
    <t>Зональный коэффициент I зона к=1</t>
  </si>
  <si>
    <t>км</t>
  </si>
  <si>
    <t>оборудование</t>
  </si>
  <si>
    <t xml:space="preserve">СМР </t>
  </si>
  <si>
    <t>Итого прямых затрат по КЛ</t>
  </si>
  <si>
    <t xml:space="preserve">прил. 5 КЛ 0,4 кВ </t>
  </si>
  <si>
    <t xml:space="preserve">ПНР </t>
  </si>
  <si>
    <t>приложение 1 по строке КЛ алюм</t>
  </si>
  <si>
    <t>приложение 1 по строке ПНР</t>
  </si>
  <si>
    <t>табл.9</t>
  </si>
  <si>
    <t>КЛ 10кВ   один кабель в траншее  , сечением 50 мм2</t>
  </si>
  <si>
    <t>КЛ 10кВ   один кабель в траншее  , сечением 95 мм2</t>
  </si>
  <si>
    <t>КЛ 10кВ   два кабеля в траншее  , сечением 50 мм2</t>
  </si>
  <si>
    <t>КЛ 10кВ   два кабеля в траншее  , сечением 95 мм2</t>
  </si>
  <si>
    <t>КЛ 10кВ   один кабель в траншее  , сечением120 мм2</t>
  </si>
  <si>
    <t>КЛ 10кВ   один кабель в траншее  , сечением 150 мм2</t>
  </si>
  <si>
    <t>КЛ 10кВ   два кабеля в траншее  , сечением 120 мм2</t>
  </si>
  <si>
    <t>КЛ 10кВ   два кабеля в траншее  , сечением 150 мм2</t>
  </si>
  <si>
    <t>КЛ 10кВ   один кабель в траншее  , сечением 185 мм2</t>
  </si>
  <si>
    <t>КЛ 10кВ   один кабель в траншее  , сечением 240 мм2</t>
  </si>
  <si>
    <t>КЛ 10кВ   два кабеля в траншее  , сечением 185 мм2</t>
  </si>
  <si>
    <t>КЛ 10кВ   два кабеля в траншее  , сечением 240 мм2</t>
  </si>
  <si>
    <t>Коэффициент, учитывающий усложняющие условия строительства ВЛ . В условиях городской и промышленной застройки</t>
  </si>
  <si>
    <t>табл.14</t>
  </si>
  <si>
    <t>Строительство КЛ 10 кВ В ТРАНШЕЕ, один кабель 50мм2  для тех.присоединения - 1 км</t>
  </si>
  <si>
    <t>Строительство КЛ 10 кВ В ТРАНШЕЕ один кабель 95мм2для тех.присоединения - 1 км</t>
  </si>
  <si>
    <t>Строительство КЛ 10 кВ В ТРАНШЕЕ один кабель 120мм2 для тех.присоединения - 1 км</t>
  </si>
  <si>
    <t>Строительство КЛ 10 кВ В ТРАНШЕЕ один кабель 150мм2 для тех.присоединения - 1 км</t>
  </si>
  <si>
    <t>Строительство КЛ 10 кВ В ТРАНШЕЕ один кабель 185мм2 для тех.присоединения - 1 км</t>
  </si>
  <si>
    <t>Строительство КЛ 10 кВ В ТРАНШЕЕ один кабель 240мм2для тех.присоединения - 1 км</t>
  </si>
  <si>
    <t>Строительство КЛ 10 кВ В ТРАНШЕЕ два кабеля 50мм2 для тех.присоединения - 1 км</t>
  </si>
  <si>
    <t>Строительство КЛ 10 кВ В ТРАНШЕЕдва кабеля 120мм2 для тех.присоединения - 1 км</t>
  </si>
  <si>
    <t>Строительство КЛ 10 кВ В ТРАНШЕЕ два кабеля 150мм2 для тех.присоединения - 1 км</t>
  </si>
  <si>
    <t>Строительство КЛ 10 кВ В ТРАНШЕЕ два кабеля 185мм2 для тех.присоединения - 1 км</t>
  </si>
  <si>
    <t>Строительство КЛ 10 кВ В ТРАНШЕЕ два кабеля 240мм2 для тех.присоединения - 1 км</t>
  </si>
  <si>
    <t>Расчет стоимости  затрат №6.1</t>
  </si>
  <si>
    <t>Расчет стоимости  затрат №6.2</t>
  </si>
  <si>
    <t>Расчет стоимости  затрат №7.1</t>
  </si>
  <si>
    <t>Расчет стоимости  затрат №7.2</t>
  </si>
  <si>
    <t>Расчет стоимости  затрат №6.3</t>
  </si>
  <si>
    <t>Расчет стоимости  затрат №6.4</t>
  </si>
  <si>
    <t>Расчет стоимости  затрат №7.3</t>
  </si>
  <si>
    <t>Расчет стоимости  затрат №7.4</t>
  </si>
  <si>
    <t>Расчет стоимости  затрат №6.5</t>
  </si>
  <si>
    <t>Расчет стоимости  затрат №6.6</t>
  </si>
  <si>
    <t>Расчет стоимости  затрат №7.5</t>
  </si>
  <si>
    <t>Расчет стоимости  затрат №7.6</t>
  </si>
  <si>
    <t>Стоимость КЛ 10 кВ с учётом затрат, сопутствующих строительству: благоустройство- 1,5%, временные здания и сооружения -1,5%,проектно-изыскательские работы и авторский надзор-7,5%, прочие работы (производство работ в зимнее время,  затраты по перевозке рабочих, затраты связанные с командированием рабочих для строительства, средства на проведение подрядных торгов)-4,0%</t>
  </si>
  <si>
    <t xml:space="preserve"> 1,5+1,5+7,5+4=14,5% </t>
  </si>
  <si>
    <t>СМР КЛ</t>
  </si>
  <si>
    <t xml:space="preserve">ПИР </t>
  </si>
  <si>
    <t>Стоимость объекта в ценах 4 кв. 2017г., в том числе:</t>
  </si>
  <si>
    <t>Письмо Минрегион РФ №45082-ХМ/09 от 05.12.2017 индекс к ФЕР</t>
  </si>
  <si>
    <t>приложение 3 п.2 Электроэнергетика</t>
  </si>
  <si>
    <t>приложение 2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</si>
  <si>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</si>
  <si>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>с у четом индексов -дефляторов Минэкономразвития</t>
  </si>
  <si>
    <t xml:space="preserve">строительно-монтажные работы </t>
  </si>
  <si>
    <t>1,046*1,044</t>
  </si>
  <si>
    <t xml:space="preserve">оборудование 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</si>
  <si>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</si>
  <si>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</si>
  <si>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</si>
  <si>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</si>
  <si>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</si>
  <si>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Составлен в базисных ценах по состоянию на 01.01.2000г. с переводом в прогнозные цены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</si>
</sst>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6" fillId="0" borderId="0"/>
    <xf numFmtId="0" fontId="1" fillId="0" borderId="0"/>
    <xf numFmtId="0" fontId="8" fillId="0" borderId="0"/>
  </cellStyleXfs>
  <cellXfs count="113">
    <xf numFmtId="0" fontId="0" fillId="0" borderId="0" xfId="0"/>
    <xf numFmtId="0" fontId="9" fillId="0" borderId="0" xfId="2" applyFont="1"/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/>
    <xf numFmtId="0" fontId="6" fillId="0" borderId="1" xfId="2" applyFont="1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left" wrapText="1"/>
    </xf>
    <xf numFmtId="0" fontId="6" fillId="0" borderId="1" xfId="4" applyFont="1" applyFill="1" applyBorder="1" applyAlignment="1">
      <alignment horizontal="center"/>
    </xf>
    <xf numFmtId="4" fontId="5" fillId="0" borderId="1" xfId="4" applyNumberFormat="1" applyFont="1" applyFill="1" applyBorder="1" applyAlignment="1"/>
    <xf numFmtId="0" fontId="6" fillId="0" borderId="1" xfId="4" applyFont="1" applyFill="1" applyBorder="1" applyAlignment="1">
      <alignment horizontal="center" vertical="top"/>
    </xf>
    <xf numFmtId="0" fontId="6" fillId="0" borderId="1" xfId="7" applyFont="1" applyFill="1" applyBorder="1" applyAlignment="1">
      <alignment wrapText="1"/>
    </xf>
    <xf numFmtId="0" fontId="6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wrapText="1"/>
    </xf>
    <xf numFmtId="0" fontId="5" fillId="0" borderId="1" xfId="3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/>
    </xf>
    <xf numFmtId="4" fontId="5" fillId="0" borderId="1" xfId="7" applyNumberFormat="1" applyFont="1" applyFill="1" applyBorder="1" applyAlignment="1"/>
    <xf numFmtId="49" fontId="6" fillId="0" borderId="1" xfId="7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/>
    <xf numFmtId="4" fontId="9" fillId="0" borderId="0" xfId="2" applyNumberFormat="1" applyFont="1"/>
    <xf numFmtId="0" fontId="5" fillId="0" borderId="1" xfId="7" applyFont="1" applyFill="1" applyBorder="1" applyAlignment="1">
      <alignment horizontal="left" wrapText="1"/>
    </xf>
    <xf numFmtId="0" fontId="6" fillId="0" borderId="1" xfId="7" applyFont="1" applyFill="1" applyBorder="1" applyAlignment="1"/>
    <xf numFmtId="0" fontId="6" fillId="0" borderId="1" xfId="2" applyFont="1" applyFill="1" applyBorder="1" applyAlignment="1"/>
    <xf numFmtId="4" fontId="6" fillId="0" borderId="1" xfId="2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2" fontId="6" fillId="0" borderId="1" xfId="7" applyNumberFormat="1" applyFont="1" applyFill="1" applyBorder="1" applyAlignment="1">
      <alignment horizontal="center"/>
    </xf>
    <xf numFmtId="4" fontId="6" fillId="0" borderId="1" xfId="7" applyNumberFormat="1" applyFont="1" applyFill="1" applyBorder="1" applyAlignment="1">
      <alignment horizontal="right"/>
    </xf>
    <xf numFmtId="0" fontId="5" fillId="0" borderId="1" xfId="7" applyFont="1" applyFill="1" applyBorder="1" applyAlignment="1"/>
    <xf numFmtId="0" fontId="7" fillId="0" borderId="0" xfId="9" applyFont="1" applyFill="1" applyBorder="1" applyAlignment="1">
      <alignment vertical="top"/>
    </xf>
    <xf numFmtId="0" fontId="9" fillId="0" borderId="0" xfId="2" applyFont="1" applyBorder="1"/>
    <xf numFmtId="0" fontId="11" fillId="0" borderId="0" xfId="2" applyFont="1"/>
    <xf numFmtId="0" fontId="1" fillId="0" borderId="0" xfId="2"/>
    <xf numFmtId="0" fontId="11" fillId="0" borderId="0" xfId="0" applyFont="1"/>
    <xf numFmtId="0" fontId="12" fillId="0" borderId="0" xfId="2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7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/>
    </xf>
    <xf numFmtId="0" fontId="13" fillId="0" borderId="0" xfId="2" applyFont="1"/>
    <xf numFmtId="0" fontId="14" fillId="0" borderId="1" xfId="7" applyFont="1" applyFill="1" applyBorder="1" applyAlignment="1">
      <alignment horizontal="center"/>
    </xf>
    <xf numFmtId="10" fontId="5" fillId="0" borderId="1" xfId="7" applyNumberFormat="1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7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9" applyFont="1" applyFill="1" applyBorder="1" applyAlignment="1">
      <alignment horizontal="center"/>
    </xf>
    <xf numFmtId="0" fontId="6" fillId="0" borderId="0" xfId="9" applyFont="1" applyFill="1" applyBorder="1"/>
    <xf numFmtId="0" fontId="6" fillId="0" borderId="0" xfId="0" applyFont="1" applyBorder="1"/>
    <xf numFmtId="0" fontId="7" fillId="0" borderId="0" xfId="9" applyFont="1" applyFill="1" applyBorder="1" applyAlignment="1">
      <alignment horizontal="center" vertical="top"/>
    </xf>
    <xf numFmtId="0" fontId="7" fillId="0" borderId="12" xfId="4" applyFont="1" applyFill="1" applyBorder="1" applyAlignment="1">
      <alignment horizont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/>
    </xf>
    <xf numFmtId="0" fontId="7" fillId="0" borderId="14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right"/>
    </xf>
    <xf numFmtId="9" fontId="6" fillId="0" borderId="1" xfId="7" applyNumberFormat="1" applyFont="1" applyFill="1" applyBorder="1" applyAlignment="1">
      <alignment horizontal="right"/>
    </xf>
    <xf numFmtId="0" fontId="17" fillId="0" borderId="1" xfId="2" applyFont="1" applyFill="1" applyBorder="1" applyAlignment="1">
      <alignment horizontal="center" wrapText="1"/>
    </xf>
    <xf numFmtId="0" fontId="17" fillId="0" borderId="1" xfId="7" applyFont="1" applyFill="1" applyBorder="1" applyAlignment="1">
      <alignment horizontal="center" wrapText="1"/>
    </xf>
    <xf numFmtId="0" fontId="9" fillId="0" borderId="0" xfId="2" applyFont="1" applyFill="1"/>
    <xf numFmtId="0" fontId="6" fillId="0" borderId="0" xfId="0" applyFont="1" applyFill="1" applyAlignment="1">
      <alignment vertical="center"/>
    </xf>
    <xf numFmtId="0" fontId="1" fillId="0" borderId="0" xfId="2" applyFill="1"/>
    <xf numFmtId="0" fontId="5" fillId="0" borderId="0" xfId="3" applyFont="1" applyFill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center" wrapText="1"/>
    </xf>
    <xf numFmtId="0" fontId="17" fillId="0" borderId="1" xfId="5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65" fontId="6" fillId="0" borderId="1" xfId="7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2" fontId="6" fillId="0" borderId="0" xfId="10" applyNumberFormat="1" applyFont="1" applyAlignment="1">
      <alignment vertical="center"/>
    </xf>
    <xf numFmtId="0" fontId="20" fillId="0" borderId="0" xfId="6" applyFont="1" applyAlignment="1">
      <alignment horizontal="right" vertical="top"/>
    </xf>
    <xf numFmtId="0" fontId="21" fillId="0" borderId="0" xfId="6" applyFont="1" applyBorder="1" applyAlignment="1">
      <alignment horizontal="right" vertical="top"/>
    </xf>
    <xf numFmtId="0" fontId="21" fillId="0" borderId="0" xfId="6" applyFont="1" applyAlignment="1">
      <alignment horizontal="right" vertical="top"/>
    </xf>
    <xf numFmtId="0" fontId="13" fillId="0" borderId="0" xfId="2" applyFont="1" applyFill="1"/>
    <xf numFmtId="0" fontId="16" fillId="0" borderId="15" xfId="4" applyFont="1" applyFill="1" applyBorder="1" applyAlignment="1">
      <alignment horizontal="center"/>
    </xf>
    <xf numFmtId="0" fontId="16" fillId="0" borderId="16" xfId="4" applyFont="1" applyFill="1" applyBorder="1" applyAlignment="1">
      <alignment horizontal="center"/>
    </xf>
    <xf numFmtId="0" fontId="6" fillId="0" borderId="2" xfId="7" applyFont="1" applyFill="1" applyBorder="1" applyAlignment="1">
      <alignment horizontal="right" vertical="center" wrapText="1"/>
    </xf>
    <xf numFmtId="0" fontId="6" fillId="0" borderId="11" xfId="7" applyFont="1" applyFill="1" applyBorder="1" applyAlignment="1">
      <alignment horizontal="right" vertical="center" wrapText="1"/>
    </xf>
    <xf numFmtId="0" fontId="5" fillId="0" borderId="11" xfId="7" applyFont="1" applyFill="1" applyBorder="1" applyAlignment="1">
      <alignment horizontal="right" vertical="center" wrapText="1"/>
    </xf>
    <xf numFmtId="0" fontId="5" fillId="0" borderId="3" xfId="7" applyFont="1" applyFill="1" applyBorder="1" applyAlignment="1">
      <alignment horizontal="right" vertical="center" wrapText="1"/>
    </xf>
    <xf numFmtId="0" fontId="6" fillId="0" borderId="0" xfId="3" applyFont="1" applyFill="1" applyAlignment="1">
      <alignment horizontal="lef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wrapText="1"/>
    </xf>
    <xf numFmtId="0" fontId="5" fillId="2" borderId="0" xfId="3" applyFont="1" applyFill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2" fillId="0" borderId="0" xfId="6" applyFont="1" applyAlignment="1">
      <alignment horizontal="right"/>
    </xf>
  </cellXfs>
  <cellStyles count="11">
    <cellStyle name="Обычный" xfId="0" builtinId="0"/>
    <cellStyle name="Обычный 14" xfId="8"/>
    <cellStyle name="Обычный 2" xfId="1"/>
    <cellStyle name="Обычный 2 2" xfId="6"/>
    <cellStyle name="Обычный 2 2 2" xfId="3"/>
    <cellStyle name="Обычный 3" xfId="10"/>
    <cellStyle name="Обычный 3 4" xfId="9"/>
    <cellStyle name="Обычный 6" xfId="7"/>
    <cellStyle name="Обычный 7 2" xfId="2"/>
    <cellStyle name="Обычный 7 2 2" xfId="4"/>
    <cellStyle name="Обычный 7 2 2 3" xfId="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468085</xdr:colOff>
      <xdr:row>38</xdr:row>
      <xdr:rowOff>84364</xdr:rowOff>
    </xdr:from>
    <xdr:to>
      <xdr:col>3</xdr:col>
      <xdr:colOff>0</xdr:colOff>
      <xdr:row>43</xdr:row>
      <xdr:rowOff>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114" y="17849850"/>
          <a:ext cx="865415" cy="130900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500742</xdr:colOff>
      <xdr:row>39</xdr:row>
      <xdr:rowOff>19050</xdr:rowOff>
    </xdr:from>
    <xdr:ext cx="832757" cy="1134835"/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8399" y="17980479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468085</xdr:colOff>
      <xdr:row>38</xdr:row>
      <xdr:rowOff>84364</xdr:rowOff>
    </xdr:from>
    <xdr:ext cx="865415" cy="1301090"/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3176" y="17832037"/>
          <a:ext cx="865415" cy="13010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26</xdr:col>
      <xdr:colOff>500742</xdr:colOff>
      <xdr:row>39</xdr:row>
      <xdr:rowOff>19050</xdr:rowOff>
    </xdr:from>
    <xdr:ext cx="832757" cy="1134835"/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6524" y="17960686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468085</xdr:colOff>
      <xdr:row>38</xdr:row>
      <xdr:rowOff>84364</xdr:rowOff>
    </xdr:from>
    <xdr:to>
      <xdr:col>3</xdr:col>
      <xdr:colOff>0</xdr:colOff>
      <xdr:row>43</xdr:row>
      <xdr:rowOff>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8025" y="18067564"/>
          <a:ext cx="865415" cy="131771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500742</xdr:colOff>
      <xdr:row>39</xdr:row>
      <xdr:rowOff>19050</xdr:rowOff>
    </xdr:from>
    <xdr:ext cx="832757" cy="1134835"/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384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468085</xdr:colOff>
      <xdr:row>38</xdr:row>
      <xdr:rowOff>84364</xdr:rowOff>
    </xdr:from>
    <xdr:ext cx="865415" cy="1301090"/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84345" y="18067564"/>
          <a:ext cx="865415" cy="13010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26</xdr:col>
      <xdr:colOff>500742</xdr:colOff>
      <xdr:row>39</xdr:row>
      <xdr:rowOff>19050</xdr:rowOff>
    </xdr:from>
    <xdr:ext cx="832757" cy="1134835"/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016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468085</xdr:colOff>
      <xdr:row>38</xdr:row>
      <xdr:rowOff>84364</xdr:rowOff>
    </xdr:from>
    <xdr:to>
      <xdr:col>3</xdr:col>
      <xdr:colOff>0</xdr:colOff>
      <xdr:row>43</xdr:row>
      <xdr:rowOff>0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8025" y="18067564"/>
          <a:ext cx="865415" cy="131771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500742</xdr:colOff>
      <xdr:row>39</xdr:row>
      <xdr:rowOff>19050</xdr:rowOff>
    </xdr:from>
    <xdr:ext cx="832757" cy="1134835"/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384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468085</xdr:colOff>
      <xdr:row>38</xdr:row>
      <xdr:rowOff>84364</xdr:rowOff>
    </xdr:from>
    <xdr:ext cx="865415" cy="1301090"/>
    <xdr:pic>
      <xdr:nvPicPr>
        <xdr:cNvPr id="10" name="Рисунок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84345" y="18067564"/>
          <a:ext cx="865415" cy="13010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26</xdr:col>
      <xdr:colOff>500742</xdr:colOff>
      <xdr:row>39</xdr:row>
      <xdr:rowOff>19050</xdr:rowOff>
    </xdr:from>
    <xdr:ext cx="832757" cy="1134835"/>
    <xdr:pic>
      <xdr:nvPicPr>
        <xdr:cNvPr id="11" name="Рисунок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016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391885</xdr:colOff>
      <xdr:row>39</xdr:row>
      <xdr:rowOff>19050</xdr:rowOff>
    </xdr:from>
    <xdr:to>
      <xdr:col>2</xdr:col>
      <xdr:colOff>1303020</xdr:colOff>
      <xdr:row>41</xdr:row>
      <xdr:rowOff>163287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2914" y="17980479"/>
          <a:ext cx="911135" cy="94977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598714</xdr:colOff>
      <xdr:row>39</xdr:row>
      <xdr:rowOff>19050</xdr:rowOff>
    </xdr:from>
    <xdr:ext cx="704305" cy="1178378"/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6371" y="17980479"/>
          <a:ext cx="704305" cy="117837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500742</xdr:colOff>
      <xdr:row>39</xdr:row>
      <xdr:rowOff>19050</xdr:rowOff>
    </xdr:from>
    <xdr:ext cx="832757" cy="1134835"/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384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468085</xdr:colOff>
      <xdr:row>38</xdr:row>
      <xdr:rowOff>84364</xdr:rowOff>
    </xdr:from>
    <xdr:ext cx="865415" cy="1301090"/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84345" y="18067564"/>
          <a:ext cx="865415" cy="13010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26</xdr:col>
      <xdr:colOff>500742</xdr:colOff>
      <xdr:row>39</xdr:row>
      <xdr:rowOff>19050</xdr:rowOff>
    </xdr:from>
    <xdr:ext cx="832757" cy="1134835"/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016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500742</xdr:colOff>
      <xdr:row>39</xdr:row>
      <xdr:rowOff>19050</xdr:rowOff>
    </xdr:from>
    <xdr:ext cx="832757" cy="1134835"/>
    <xdr:pic>
      <xdr:nvPicPr>
        <xdr:cNvPr id="11" name="Рисунок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384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468085</xdr:colOff>
      <xdr:row>38</xdr:row>
      <xdr:rowOff>84364</xdr:rowOff>
    </xdr:from>
    <xdr:ext cx="865415" cy="1301090"/>
    <xdr:pic>
      <xdr:nvPicPr>
        <xdr:cNvPr id="12" name="Рисунок 1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84345" y="18067564"/>
          <a:ext cx="865415" cy="130109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26</xdr:col>
      <xdr:colOff>500742</xdr:colOff>
      <xdr:row>39</xdr:row>
      <xdr:rowOff>19050</xdr:rowOff>
    </xdr:from>
    <xdr:ext cx="832757" cy="1134835"/>
    <xdr:pic>
      <xdr:nvPicPr>
        <xdr:cNvPr id="13" name="Рисунок 1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0162" y="18200370"/>
          <a:ext cx="832757" cy="11348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45</xdr:row>
      <xdr:rowOff>0</xdr:rowOff>
    </xdr:from>
    <xdr:to>
      <xdr:col>23</xdr:col>
      <xdr:colOff>839681</xdr:colOff>
      <xdr:row>46</xdr:row>
      <xdr:rowOff>98909</xdr:rowOff>
    </xdr:to>
    <xdr:pic>
      <xdr:nvPicPr>
        <xdr:cNvPr id="37" name="Рисунок 3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0" y="15049500"/>
          <a:ext cx="839681" cy="7085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zoomScale="25" zoomScaleNormal="25" workbookViewId="0">
      <selection activeCell="Y8" activeCellId="2" sqref="I8 Q8 Y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8" width="9.140625" style="39"/>
    <col min="9" max="9" width="8.85546875" style="39" customWidth="1"/>
    <col min="10" max="10" width="39.7109375" style="39" customWidth="1"/>
    <col min="11" max="11" width="20" style="39" customWidth="1"/>
    <col min="12" max="12" width="15.140625" style="39" customWidth="1"/>
    <col min="13" max="13" width="15.42578125" style="39" customWidth="1"/>
    <col min="14" max="14" width="18.5703125" style="39" customWidth="1"/>
    <col min="15" max="15" width="19.7109375" style="39" customWidth="1"/>
    <col min="16" max="16" width="9.140625" style="39"/>
    <col min="17" max="17" width="8.85546875" style="39" customWidth="1"/>
    <col min="18" max="18" width="39.7109375" style="39" customWidth="1"/>
    <col min="19" max="19" width="20" style="39" customWidth="1"/>
    <col min="20" max="20" width="15.140625" style="39" customWidth="1"/>
    <col min="21" max="21" width="15.42578125" style="39" customWidth="1"/>
    <col min="22" max="22" width="18.5703125" style="39" customWidth="1"/>
    <col min="23" max="23" width="19.7109375" style="39" customWidth="1"/>
    <col min="24" max="24" width="9.140625" style="39"/>
    <col min="25" max="25" width="8.85546875" style="39" customWidth="1"/>
    <col min="26" max="26" width="39.7109375" style="39" customWidth="1"/>
    <col min="27" max="27" width="20" style="39" customWidth="1"/>
    <col min="28" max="28" width="15.140625" style="39" customWidth="1"/>
    <col min="29" max="29" width="15.42578125" style="39" customWidth="1"/>
    <col min="30" max="30" width="18.5703125" style="39" customWidth="1"/>
    <col min="31" max="31" width="19.7109375" style="39" customWidth="1"/>
    <col min="32" max="16384" width="9.140625" style="39"/>
  </cols>
  <sheetData>
    <row r="1" spans="1:31" s="1" customFormat="1" ht="15.75" x14ac:dyDescent="0.25">
      <c r="E1" s="41"/>
      <c r="F1" s="41"/>
      <c r="G1" s="40"/>
      <c r="M1" s="41"/>
      <c r="N1" s="41"/>
      <c r="O1" s="40"/>
      <c r="U1" s="41"/>
      <c r="V1" s="41"/>
      <c r="W1" s="40"/>
      <c r="AC1" s="41"/>
      <c r="AD1" s="41"/>
      <c r="AE1" s="40"/>
    </row>
    <row r="2" spans="1:31" s="1" customFormat="1" ht="17.45" customHeight="1" x14ac:dyDescent="0.3">
      <c r="A2" s="109" t="s">
        <v>59</v>
      </c>
      <c r="B2" s="109"/>
      <c r="C2" s="109"/>
      <c r="D2" s="109"/>
      <c r="E2" s="109"/>
      <c r="F2" s="109"/>
      <c r="G2" s="109"/>
      <c r="I2" s="109" t="s">
        <v>60</v>
      </c>
      <c r="J2" s="109"/>
      <c r="K2" s="109"/>
      <c r="L2" s="109"/>
      <c r="M2" s="109"/>
      <c r="N2" s="109"/>
      <c r="O2" s="109"/>
      <c r="Q2" s="109" t="s">
        <v>61</v>
      </c>
      <c r="R2" s="109"/>
      <c r="S2" s="109"/>
      <c r="T2" s="109"/>
      <c r="U2" s="109"/>
      <c r="V2" s="109"/>
      <c r="W2" s="109"/>
      <c r="Y2" s="109" t="s">
        <v>62</v>
      </c>
      <c r="Z2" s="109"/>
      <c r="AA2" s="109"/>
      <c r="AB2" s="109"/>
      <c r="AC2" s="109"/>
      <c r="AD2" s="109"/>
      <c r="AE2" s="109"/>
    </row>
    <row r="3" spans="1:31" s="1" customFormat="1" ht="15.6" customHeight="1" x14ac:dyDescent="0.25">
      <c r="A3" s="110" t="s">
        <v>48</v>
      </c>
      <c r="B3" s="110"/>
      <c r="C3" s="110"/>
      <c r="D3" s="110"/>
      <c r="E3" s="110"/>
      <c r="F3" s="110"/>
      <c r="G3" s="110"/>
      <c r="I3" s="110" t="s">
        <v>49</v>
      </c>
      <c r="J3" s="110"/>
      <c r="K3" s="110"/>
      <c r="L3" s="110"/>
      <c r="M3" s="110"/>
      <c r="N3" s="110"/>
      <c r="O3" s="110"/>
      <c r="Q3" s="110" t="s">
        <v>54</v>
      </c>
      <c r="R3" s="110"/>
      <c r="S3" s="110"/>
      <c r="T3" s="110"/>
      <c r="U3" s="110"/>
      <c r="V3" s="110"/>
      <c r="W3" s="110"/>
      <c r="Y3" s="110" t="s">
        <v>54</v>
      </c>
      <c r="Z3" s="110"/>
      <c r="AA3" s="110"/>
      <c r="AB3" s="110"/>
      <c r="AC3" s="110"/>
      <c r="AD3" s="110"/>
      <c r="AE3" s="110"/>
    </row>
    <row r="4" spans="1:31" s="1" customFormat="1" ht="15.75" x14ac:dyDescent="0.25">
      <c r="A4" s="80"/>
      <c r="B4" s="80"/>
      <c r="C4" s="80"/>
      <c r="D4" s="80"/>
      <c r="E4" s="80"/>
      <c r="F4" s="80"/>
      <c r="G4" s="80"/>
      <c r="I4" s="80"/>
      <c r="J4" s="80"/>
      <c r="K4" s="80"/>
      <c r="L4" s="80"/>
      <c r="M4" s="80"/>
      <c r="N4" s="80"/>
      <c r="O4" s="80"/>
      <c r="Q4" s="80"/>
      <c r="R4" s="80"/>
      <c r="S4" s="80"/>
      <c r="T4" s="80"/>
      <c r="U4" s="80"/>
      <c r="V4" s="80"/>
      <c r="W4" s="80"/>
      <c r="Y4" s="80"/>
      <c r="Z4" s="80"/>
      <c r="AA4" s="80"/>
      <c r="AB4" s="80"/>
      <c r="AC4" s="80"/>
      <c r="AD4" s="80"/>
      <c r="AE4" s="80"/>
    </row>
    <row r="5" spans="1:31" s="1" customFormat="1" ht="27.75" customHeight="1" x14ac:dyDescent="0.25">
      <c r="A5" s="111" t="s">
        <v>20</v>
      </c>
      <c r="B5" s="111"/>
      <c r="C5" s="111"/>
      <c r="D5" s="111"/>
      <c r="E5" s="111"/>
      <c r="F5" s="111"/>
      <c r="G5" s="111"/>
      <c r="I5" s="111" t="s">
        <v>20</v>
      </c>
      <c r="J5" s="111"/>
      <c r="K5" s="111"/>
      <c r="L5" s="111"/>
      <c r="M5" s="111"/>
      <c r="N5" s="111"/>
      <c r="O5" s="111"/>
      <c r="Q5" s="111" t="s">
        <v>20</v>
      </c>
      <c r="R5" s="111"/>
      <c r="S5" s="111"/>
      <c r="T5" s="111"/>
      <c r="U5" s="111"/>
      <c r="V5" s="111"/>
      <c r="W5" s="111"/>
      <c r="Y5" s="111" t="s">
        <v>20</v>
      </c>
      <c r="Z5" s="111"/>
      <c r="AA5" s="111"/>
      <c r="AB5" s="111"/>
      <c r="AC5" s="111"/>
      <c r="AD5" s="111"/>
      <c r="AE5" s="111"/>
    </row>
    <row r="6" spans="1:31" s="1" customFormat="1" ht="33.75" customHeight="1" x14ac:dyDescent="0.25">
      <c r="A6" s="103" t="s">
        <v>17</v>
      </c>
      <c r="B6" s="103"/>
      <c r="C6" s="103"/>
      <c r="D6" s="103"/>
      <c r="E6" s="103"/>
      <c r="F6" s="103"/>
      <c r="G6" s="103"/>
      <c r="I6" s="103" t="s">
        <v>17</v>
      </c>
      <c r="J6" s="103"/>
      <c r="K6" s="103"/>
      <c r="L6" s="103"/>
      <c r="M6" s="103"/>
      <c r="N6" s="103"/>
      <c r="O6" s="103"/>
      <c r="Q6" s="103" t="s">
        <v>17</v>
      </c>
      <c r="R6" s="103"/>
      <c r="S6" s="103"/>
      <c r="T6" s="103"/>
      <c r="U6" s="103"/>
      <c r="V6" s="103"/>
      <c r="W6" s="103"/>
      <c r="Y6" s="103" t="s">
        <v>17</v>
      </c>
      <c r="Z6" s="103"/>
      <c r="AA6" s="103"/>
      <c r="AB6" s="103"/>
      <c r="AC6" s="103"/>
      <c r="AD6" s="103"/>
      <c r="AE6" s="103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89</v>
      </c>
      <c r="B8" s="3"/>
      <c r="C8" s="5"/>
      <c r="D8" s="5"/>
      <c r="E8" s="5"/>
      <c r="F8" s="5"/>
      <c r="G8" s="6"/>
      <c r="I8" s="5" t="s">
        <v>89</v>
      </c>
      <c r="J8" s="3"/>
      <c r="K8" s="5"/>
      <c r="L8" s="5"/>
      <c r="M8" s="5"/>
      <c r="N8" s="5"/>
      <c r="O8" s="6"/>
      <c r="Q8" s="5" t="s">
        <v>89</v>
      </c>
      <c r="R8" s="3"/>
      <c r="S8" s="5"/>
      <c r="T8" s="5"/>
      <c r="U8" s="5"/>
      <c r="V8" s="5"/>
      <c r="W8" s="6"/>
      <c r="Y8" s="5" t="s">
        <v>89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4" t="s">
        <v>1</v>
      </c>
      <c r="B9" s="104" t="s">
        <v>2</v>
      </c>
      <c r="C9" s="104" t="s">
        <v>3</v>
      </c>
      <c r="D9" s="106" t="s">
        <v>4</v>
      </c>
      <c r="E9" s="107"/>
      <c r="F9" s="108"/>
      <c r="G9" s="104" t="s">
        <v>5</v>
      </c>
      <c r="I9" s="104" t="s">
        <v>1</v>
      </c>
      <c r="J9" s="104" t="s">
        <v>2</v>
      </c>
      <c r="K9" s="104" t="s">
        <v>3</v>
      </c>
      <c r="L9" s="106" t="s">
        <v>4</v>
      </c>
      <c r="M9" s="107"/>
      <c r="N9" s="108"/>
      <c r="O9" s="104" t="s">
        <v>5</v>
      </c>
      <c r="Q9" s="104" t="s">
        <v>1</v>
      </c>
      <c r="R9" s="104" t="s">
        <v>2</v>
      </c>
      <c r="S9" s="104" t="s">
        <v>3</v>
      </c>
      <c r="T9" s="106" t="s">
        <v>4</v>
      </c>
      <c r="U9" s="107"/>
      <c r="V9" s="108"/>
      <c r="W9" s="104" t="s">
        <v>5</v>
      </c>
      <c r="Y9" s="104" t="s">
        <v>1</v>
      </c>
      <c r="Z9" s="104" t="s">
        <v>2</v>
      </c>
      <c r="AA9" s="104" t="s">
        <v>3</v>
      </c>
      <c r="AB9" s="106" t="s">
        <v>4</v>
      </c>
      <c r="AC9" s="107"/>
      <c r="AD9" s="108"/>
      <c r="AE9" s="104" t="s">
        <v>5</v>
      </c>
    </row>
    <row r="10" spans="1:31" s="1" customFormat="1" ht="44.25" customHeight="1" thickBot="1" x14ac:dyDescent="0.3">
      <c r="A10" s="105"/>
      <c r="B10" s="105"/>
      <c r="C10" s="105"/>
      <c r="D10" s="7" t="s">
        <v>6</v>
      </c>
      <c r="E10" s="8" t="s">
        <v>7</v>
      </c>
      <c r="F10" s="7" t="s">
        <v>8</v>
      </c>
      <c r="G10" s="105"/>
      <c r="I10" s="105"/>
      <c r="J10" s="105"/>
      <c r="K10" s="105"/>
      <c r="L10" s="7" t="s">
        <v>6</v>
      </c>
      <c r="M10" s="8" t="s">
        <v>7</v>
      </c>
      <c r="N10" s="7" t="s">
        <v>8</v>
      </c>
      <c r="O10" s="105"/>
      <c r="Q10" s="105"/>
      <c r="R10" s="105"/>
      <c r="S10" s="105"/>
      <c r="T10" s="7" t="s">
        <v>6</v>
      </c>
      <c r="U10" s="8" t="s">
        <v>7</v>
      </c>
      <c r="V10" s="7" t="s">
        <v>8</v>
      </c>
      <c r="W10" s="105"/>
      <c r="Y10" s="105"/>
      <c r="Z10" s="105"/>
      <c r="AA10" s="105"/>
      <c r="AB10" s="7" t="s">
        <v>6</v>
      </c>
      <c r="AC10" s="8" t="s">
        <v>7</v>
      </c>
      <c r="AD10" s="7" t="s">
        <v>8</v>
      </c>
      <c r="AE10" s="105"/>
    </row>
    <row r="11" spans="1:31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  <c r="I11" s="64">
        <v>1</v>
      </c>
      <c r="J11" s="65">
        <v>2</v>
      </c>
      <c r="K11" s="66">
        <v>3</v>
      </c>
      <c r="L11" s="66">
        <v>4</v>
      </c>
      <c r="M11" s="66">
        <v>5</v>
      </c>
      <c r="N11" s="66">
        <v>6</v>
      </c>
      <c r="O11" s="67">
        <v>7</v>
      </c>
      <c r="Q11" s="64">
        <v>1</v>
      </c>
      <c r="R11" s="65">
        <v>2</v>
      </c>
      <c r="S11" s="66">
        <v>3</v>
      </c>
      <c r="T11" s="66">
        <v>4</v>
      </c>
      <c r="U11" s="66">
        <v>5</v>
      </c>
      <c r="V11" s="66">
        <v>6</v>
      </c>
      <c r="W11" s="67">
        <v>7</v>
      </c>
      <c r="Y11" s="64">
        <v>1</v>
      </c>
      <c r="Z11" s="65">
        <v>2</v>
      </c>
      <c r="AA11" s="66">
        <v>3</v>
      </c>
      <c r="AB11" s="66">
        <v>4</v>
      </c>
      <c r="AC11" s="66">
        <v>5</v>
      </c>
      <c r="AD11" s="66">
        <v>6</v>
      </c>
      <c r="AE11" s="67">
        <v>7</v>
      </c>
    </row>
    <row r="12" spans="1:31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  <c r="I12" s="97" t="s">
        <v>23</v>
      </c>
      <c r="J12" s="98"/>
      <c r="K12" s="68"/>
      <c r="L12" s="68"/>
      <c r="M12" s="68"/>
      <c r="N12" s="68"/>
      <c r="O12" s="68"/>
      <c r="Q12" s="97" t="s">
        <v>23</v>
      </c>
      <c r="R12" s="98"/>
      <c r="S12" s="68"/>
      <c r="T12" s="68"/>
      <c r="U12" s="68"/>
      <c r="V12" s="68"/>
      <c r="W12" s="68"/>
      <c r="Y12" s="97" t="s">
        <v>23</v>
      </c>
      <c r="Z12" s="98"/>
      <c r="AA12" s="68"/>
      <c r="AB12" s="68"/>
      <c r="AC12" s="68"/>
      <c r="AD12" s="68"/>
      <c r="AE12" s="68"/>
    </row>
    <row r="13" spans="1:31" s="47" customFormat="1" ht="41.45" customHeight="1" x14ac:dyDescent="0.2">
      <c r="A13" s="45">
        <f>1</f>
        <v>1</v>
      </c>
      <c r="B13" s="82" t="s">
        <v>34</v>
      </c>
      <c r="C13" s="69" t="s">
        <v>33</v>
      </c>
      <c r="D13" s="69" t="s">
        <v>25</v>
      </c>
      <c r="E13" s="69">
        <v>1</v>
      </c>
      <c r="F13" s="70">
        <v>195.2</v>
      </c>
      <c r="G13" s="46">
        <f t="shared" ref="G13" si="0">E13*F13</f>
        <v>195.2</v>
      </c>
      <c r="I13" s="45">
        <f>1</f>
        <v>1</v>
      </c>
      <c r="J13" s="82" t="s">
        <v>35</v>
      </c>
      <c r="K13" s="69" t="s">
        <v>33</v>
      </c>
      <c r="L13" s="69" t="s">
        <v>25</v>
      </c>
      <c r="M13" s="69">
        <v>1</v>
      </c>
      <c r="N13" s="70">
        <v>211.1</v>
      </c>
      <c r="O13" s="46">
        <f t="shared" ref="O13" si="1">M13*N13</f>
        <v>211.1</v>
      </c>
      <c r="Q13" s="45">
        <f>1</f>
        <v>1</v>
      </c>
      <c r="R13" s="82" t="s">
        <v>36</v>
      </c>
      <c r="S13" s="69" t="s">
        <v>33</v>
      </c>
      <c r="T13" s="69" t="s">
        <v>25</v>
      </c>
      <c r="U13" s="69">
        <v>1</v>
      </c>
      <c r="V13" s="70">
        <v>290</v>
      </c>
      <c r="W13" s="46">
        <f t="shared" ref="W13" si="2">U13*V13</f>
        <v>290</v>
      </c>
      <c r="Y13" s="45">
        <f>1</f>
        <v>1</v>
      </c>
      <c r="Z13" s="82" t="s">
        <v>37</v>
      </c>
      <c r="AA13" s="69" t="s">
        <v>33</v>
      </c>
      <c r="AB13" s="69" t="s">
        <v>25</v>
      </c>
      <c r="AC13" s="69">
        <v>1</v>
      </c>
      <c r="AD13" s="70">
        <v>325.89999999999998</v>
      </c>
      <c r="AE13" s="46">
        <f t="shared" ref="AE13" si="3">AC13*AD13</f>
        <v>325.89999999999998</v>
      </c>
    </row>
    <row r="14" spans="1:31" s="1" customFormat="1" ht="15.75" x14ac:dyDescent="0.25">
      <c r="A14" s="12"/>
      <c r="B14" s="13" t="s">
        <v>28</v>
      </c>
      <c r="C14" s="14"/>
      <c r="D14" s="14"/>
      <c r="E14" s="14"/>
      <c r="F14" s="14"/>
      <c r="G14" s="15">
        <f>SUM(G13:G13)</f>
        <v>195.2</v>
      </c>
      <c r="I14" s="12"/>
      <c r="J14" s="13" t="s">
        <v>28</v>
      </c>
      <c r="K14" s="14"/>
      <c r="L14" s="14"/>
      <c r="M14" s="14"/>
      <c r="N14" s="14"/>
      <c r="O14" s="15">
        <f>SUM(O13:O13)</f>
        <v>211.1</v>
      </c>
      <c r="Q14" s="12"/>
      <c r="R14" s="13" t="s">
        <v>28</v>
      </c>
      <c r="S14" s="14"/>
      <c r="T14" s="14"/>
      <c r="U14" s="14"/>
      <c r="V14" s="14"/>
      <c r="W14" s="15">
        <f>SUM(W13:W13)</f>
        <v>290</v>
      </c>
      <c r="Y14" s="12"/>
      <c r="Z14" s="13" t="s">
        <v>28</v>
      </c>
      <c r="AA14" s="14"/>
      <c r="AB14" s="14"/>
      <c r="AC14" s="14"/>
      <c r="AD14" s="14"/>
      <c r="AE14" s="15">
        <f>SUM(AE13:AE13)</f>
        <v>325.89999999999998</v>
      </c>
    </row>
    <row r="15" spans="1:31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212.77</v>
      </c>
      <c r="I15" s="49">
        <v>2</v>
      </c>
      <c r="J15" s="50" t="s">
        <v>9</v>
      </c>
      <c r="K15" s="51" t="s">
        <v>10</v>
      </c>
      <c r="L15" s="32"/>
      <c r="M15" s="32">
        <v>1.0900000000000001</v>
      </c>
      <c r="N15" s="32"/>
      <c r="O15" s="52">
        <f>O14*M15</f>
        <v>230.1</v>
      </c>
      <c r="Q15" s="49">
        <v>2</v>
      </c>
      <c r="R15" s="50" t="s">
        <v>9</v>
      </c>
      <c r="S15" s="51" t="s">
        <v>10</v>
      </c>
      <c r="T15" s="32"/>
      <c r="U15" s="32">
        <v>1.0900000000000001</v>
      </c>
      <c r="V15" s="32"/>
      <c r="W15" s="52">
        <f>W14*U15</f>
        <v>316.10000000000002</v>
      </c>
      <c r="Y15" s="49">
        <v>2</v>
      </c>
      <c r="Z15" s="50" t="s">
        <v>9</v>
      </c>
      <c r="AA15" s="51" t="s">
        <v>10</v>
      </c>
      <c r="AB15" s="32"/>
      <c r="AC15" s="32">
        <v>1.0900000000000001</v>
      </c>
      <c r="AD15" s="32"/>
      <c r="AE15" s="52">
        <f>AE14*AC15</f>
        <v>355.23</v>
      </c>
    </row>
    <row r="16" spans="1:31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212.77</v>
      </c>
      <c r="I16" s="49">
        <v>3</v>
      </c>
      <c r="J16" s="50" t="s">
        <v>24</v>
      </c>
      <c r="K16" s="51" t="s">
        <v>11</v>
      </c>
      <c r="L16" s="32"/>
      <c r="M16" s="32">
        <v>1</v>
      </c>
      <c r="N16" s="32"/>
      <c r="O16" s="52">
        <f>O15*M16</f>
        <v>230.1</v>
      </c>
      <c r="Q16" s="49">
        <v>3</v>
      </c>
      <c r="R16" s="50" t="s">
        <v>24</v>
      </c>
      <c r="S16" s="51" t="s">
        <v>11</v>
      </c>
      <c r="T16" s="32"/>
      <c r="U16" s="32">
        <v>1</v>
      </c>
      <c r="V16" s="32"/>
      <c r="W16" s="52">
        <f>W15*U16</f>
        <v>316.10000000000002</v>
      </c>
      <c r="Y16" s="49">
        <v>3</v>
      </c>
      <c r="Z16" s="50" t="s">
        <v>24</v>
      </c>
      <c r="AA16" s="51" t="s">
        <v>11</v>
      </c>
      <c r="AB16" s="32"/>
      <c r="AC16" s="32">
        <v>1</v>
      </c>
      <c r="AD16" s="32"/>
      <c r="AE16" s="52">
        <f>AE15*AC16</f>
        <v>355.23</v>
      </c>
    </row>
    <row r="17" spans="1:31" s="47" customFormat="1" ht="78.75" x14ac:dyDescent="0.2">
      <c r="A17" s="49">
        <v>4</v>
      </c>
      <c r="B17" s="50" t="s">
        <v>46</v>
      </c>
      <c r="C17" s="51" t="s">
        <v>47</v>
      </c>
      <c r="D17" s="32"/>
      <c r="E17" s="32">
        <v>1.022</v>
      </c>
      <c r="F17" s="32"/>
      <c r="G17" s="52">
        <f>G16*E17</f>
        <v>217.45</v>
      </c>
      <c r="I17" s="49">
        <v>4</v>
      </c>
      <c r="J17" s="50" t="s">
        <v>46</v>
      </c>
      <c r="K17" s="51" t="s">
        <v>47</v>
      </c>
      <c r="L17" s="32"/>
      <c r="M17" s="32">
        <v>1.022</v>
      </c>
      <c r="N17" s="32"/>
      <c r="O17" s="52">
        <f>O16*M17</f>
        <v>235.16</v>
      </c>
      <c r="Q17" s="49">
        <v>4</v>
      </c>
      <c r="R17" s="50" t="s">
        <v>46</v>
      </c>
      <c r="S17" s="51" t="s">
        <v>47</v>
      </c>
      <c r="T17" s="32"/>
      <c r="U17" s="32">
        <v>1.022</v>
      </c>
      <c r="V17" s="32"/>
      <c r="W17" s="52">
        <f>W16*U17</f>
        <v>323.05</v>
      </c>
      <c r="Y17" s="49">
        <v>4</v>
      </c>
      <c r="Z17" s="50" t="s">
        <v>46</v>
      </c>
      <c r="AA17" s="51" t="s">
        <v>47</v>
      </c>
      <c r="AB17" s="32"/>
      <c r="AC17" s="32">
        <v>1.022</v>
      </c>
      <c r="AD17" s="32"/>
      <c r="AE17" s="52">
        <f>AE16*AC17</f>
        <v>363.05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217.45</v>
      </c>
      <c r="I18" s="16"/>
      <c r="J18" s="19" t="s">
        <v>12</v>
      </c>
      <c r="K18" s="20"/>
      <c r="L18" s="21"/>
      <c r="M18" s="21"/>
      <c r="N18" s="21"/>
      <c r="O18" s="22">
        <f>O17</f>
        <v>235.16</v>
      </c>
      <c r="Q18" s="16"/>
      <c r="R18" s="19" t="s">
        <v>12</v>
      </c>
      <c r="S18" s="20"/>
      <c r="T18" s="21"/>
      <c r="U18" s="21"/>
      <c r="V18" s="21"/>
      <c r="W18" s="22">
        <f>W17</f>
        <v>323.05</v>
      </c>
      <c r="Y18" s="16"/>
      <c r="Z18" s="19" t="s">
        <v>12</v>
      </c>
      <c r="AA18" s="20"/>
      <c r="AB18" s="21"/>
      <c r="AC18" s="21"/>
      <c r="AD18" s="21"/>
      <c r="AE18" s="22">
        <f>AE17</f>
        <v>363.05</v>
      </c>
    </row>
    <row r="19" spans="1:31" s="47" customFormat="1" ht="109.5" customHeight="1" x14ac:dyDescent="0.25">
      <c r="A19" s="48">
        <v>5</v>
      </c>
      <c r="B19" s="71" t="s">
        <v>71</v>
      </c>
      <c r="C19" s="18" t="s">
        <v>16</v>
      </c>
      <c r="D19" s="23" t="s">
        <v>72</v>
      </c>
      <c r="E19" s="18">
        <v>1.145</v>
      </c>
      <c r="F19" s="18"/>
      <c r="G19" s="9">
        <f>G18*E19</f>
        <v>248.98</v>
      </c>
      <c r="I19" s="48">
        <v>5</v>
      </c>
      <c r="J19" s="71" t="s">
        <v>71</v>
      </c>
      <c r="K19" s="18" t="s">
        <v>16</v>
      </c>
      <c r="L19" s="23" t="s">
        <v>72</v>
      </c>
      <c r="M19" s="18">
        <v>1.145</v>
      </c>
      <c r="N19" s="18"/>
      <c r="O19" s="9">
        <f>O18*M19</f>
        <v>269.26</v>
      </c>
      <c r="Q19" s="48">
        <v>5</v>
      </c>
      <c r="R19" s="71" t="s">
        <v>71</v>
      </c>
      <c r="S19" s="18" t="s">
        <v>16</v>
      </c>
      <c r="T19" s="23" t="s">
        <v>72</v>
      </c>
      <c r="U19" s="18">
        <v>1.145</v>
      </c>
      <c r="V19" s="18"/>
      <c r="W19" s="9">
        <f>W18*U19</f>
        <v>369.89</v>
      </c>
      <c r="Y19" s="48">
        <v>5</v>
      </c>
      <c r="Z19" s="71" t="s">
        <v>71</v>
      </c>
      <c r="AA19" s="18" t="s">
        <v>16</v>
      </c>
      <c r="AB19" s="23" t="s">
        <v>72</v>
      </c>
      <c r="AC19" s="18">
        <v>1.145</v>
      </c>
      <c r="AD19" s="18"/>
      <c r="AE19" s="9">
        <f>AE18*AC19</f>
        <v>415.69</v>
      </c>
    </row>
    <row r="20" spans="1:31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248.98</v>
      </c>
      <c r="I20" s="48"/>
      <c r="J20" s="25" t="s">
        <v>13</v>
      </c>
      <c r="K20" s="10"/>
      <c r="L20" s="10"/>
      <c r="M20" s="10"/>
      <c r="N20" s="10"/>
      <c r="O20" s="26">
        <f>SUM(O19:O19)</f>
        <v>269.26</v>
      </c>
      <c r="Q20" s="48"/>
      <c r="R20" s="25" t="s">
        <v>13</v>
      </c>
      <c r="S20" s="10"/>
      <c r="T20" s="10"/>
      <c r="U20" s="10"/>
      <c r="V20" s="10"/>
      <c r="W20" s="26">
        <f>SUM(W19:W19)</f>
        <v>369.89</v>
      </c>
      <c r="Y20" s="48"/>
      <c r="Z20" s="25" t="s">
        <v>13</v>
      </c>
      <c r="AA20" s="10"/>
      <c r="AB20" s="10"/>
      <c r="AC20" s="10"/>
      <c r="AD20" s="10"/>
      <c r="AE20" s="26">
        <f>SUM(AE19:AE19)</f>
        <v>415.69</v>
      </c>
    </row>
    <row r="21" spans="1:31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  <c r="I21" s="21"/>
      <c r="J21" s="28" t="s">
        <v>14</v>
      </c>
      <c r="K21" s="54" t="s">
        <v>18</v>
      </c>
      <c r="L21" s="21"/>
      <c r="M21" s="55"/>
      <c r="N21" s="21"/>
      <c r="O21" s="22"/>
      <c r="Q21" s="21"/>
      <c r="R21" s="28" t="s">
        <v>14</v>
      </c>
      <c r="S21" s="54" t="s">
        <v>18</v>
      </c>
      <c r="T21" s="21"/>
      <c r="U21" s="55"/>
      <c r="V21" s="21"/>
      <c r="W21" s="22"/>
      <c r="Y21" s="21"/>
      <c r="Z21" s="28" t="s">
        <v>14</v>
      </c>
      <c r="AA21" s="54" t="s">
        <v>18</v>
      </c>
      <c r="AB21" s="21"/>
      <c r="AC21" s="55"/>
      <c r="AD21" s="21"/>
      <c r="AE21" s="22"/>
    </row>
    <row r="22" spans="1:31" s="53" customFormat="1" ht="22.15" customHeight="1" x14ac:dyDescent="0.25">
      <c r="A22" s="21"/>
      <c r="B22" s="72" t="s">
        <v>73</v>
      </c>
      <c r="C22" s="99" t="s">
        <v>29</v>
      </c>
      <c r="D22" s="73"/>
      <c r="E22" s="81">
        <v>0.82499999999999996</v>
      </c>
      <c r="F22" s="73"/>
      <c r="G22" s="34">
        <f>G20*E22</f>
        <v>205.41</v>
      </c>
      <c r="I22" s="21"/>
      <c r="J22" s="72" t="s">
        <v>73</v>
      </c>
      <c r="K22" s="99" t="s">
        <v>29</v>
      </c>
      <c r="L22" s="73"/>
      <c r="M22" s="81">
        <v>0.82499999999999996</v>
      </c>
      <c r="N22" s="73"/>
      <c r="O22" s="34">
        <f>O20*M22</f>
        <v>222.14</v>
      </c>
      <c r="Q22" s="21"/>
      <c r="R22" s="72" t="s">
        <v>73</v>
      </c>
      <c r="S22" s="99" t="s">
        <v>29</v>
      </c>
      <c r="T22" s="73"/>
      <c r="U22" s="81">
        <v>0.82499999999999996</v>
      </c>
      <c r="V22" s="73"/>
      <c r="W22" s="34">
        <f>W20*U22</f>
        <v>305.16000000000003</v>
      </c>
      <c r="Y22" s="21"/>
      <c r="Z22" s="72" t="s">
        <v>73</v>
      </c>
      <c r="AA22" s="99" t="s">
        <v>29</v>
      </c>
      <c r="AB22" s="73"/>
      <c r="AC22" s="81">
        <v>0.82499999999999996</v>
      </c>
      <c r="AD22" s="73"/>
      <c r="AE22" s="34">
        <f>AE20*AC22</f>
        <v>342.94</v>
      </c>
    </row>
    <row r="23" spans="1:31" s="53" customFormat="1" ht="22.15" customHeight="1" x14ac:dyDescent="0.25">
      <c r="A23" s="21"/>
      <c r="B23" s="72" t="s">
        <v>26</v>
      </c>
      <c r="C23" s="100"/>
      <c r="D23" s="73"/>
      <c r="E23" s="74">
        <v>0</v>
      </c>
      <c r="F23" s="73"/>
      <c r="G23" s="34">
        <f>G20*E23</f>
        <v>0</v>
      </c>
      <c r="I23" s="21"/>
      <c r="J23" s="72" t="s">
        <v>26</v>
      </c>
      <c r="K23" s="100"/>
      <c r="L23" s="73"/>
      <c r="M23" s="74">
        <v>0</v>
      </c>
      <c r="N23" s="73"/>
      <c r="O23" s="34">
        <f>O20*M23</f>
        <v>0</v>
      </c>
      <c r="Q23" s="21"/>
      <c r="R23" s="72" t="s">
        <v>26</v>
      </c>
      <c r="S23" s="100"/>
      <c r="T23" s="73"/>
      <c r="U23" s="74">
        <v>0</v>
      </c>
      <c r="V23" s="73"/>
      <c r="W23" s="34">
        <f>W20*U23</f>
        <v>0</v>
      </c>
      <c r="Y23" s="21"/>
      <c r="Z23" s="72" t="s">
        <v>26</v>
      </c>
      <c r="AA23" s="100"/>
      <c r="AB23" s="73"/>
      <c r="AC23" s="74">
        <v>0</v>
      </c>
      <c r="AD23" s="73"/>
      <c r="AE23" s="34">
        <f>AE20*AC23</f>
        <v>0</v>
      </c>
    </row>
    <row r="24" spans="1:31" s="53" customFormat="1" ht="22.15" customHeight="1" x14ac:dyDescent="0.25">
      <c r="A24" s="21"/>
      <c r="B24" s="72" t="s">
        <v>30</v>
      </c>
      <c r="C24" s="100"/>
      <c r="D24" s="73"/>
      <c r="E24" s="81">
        <v>5.0000000000000001E-3</v>
      </c>
      <c r="F24" s="73"/>
      <c r="G24" s="34">
        <f>G20*E24</f>
        <v>1.24</v>
      </c>
      <c r="I24" s="21"/>
      <c r="J24" s="72" t="s">
        <v>30</v>
      </c>
      <c r="K24" s="100"/>
      <c r="L24" s="73"/>
      <c r="M24" s="81">
        <v>5.0000000000000001E-3</v>
      </c>
      <c r="N24" s="73"/>
      <c r="O24" s="34">
        <f>O20*M24</f>
        <v>1.35</v>
      </c>
      <c r="Q24" s="21"/>
      <c r="R24" s="72" t="s">
        <v>30</v>
      </c>
      <c r="S24" s="100"/>
      <c r="T24" s="73"/>
      <c r="U24" s="81">
        <v>5.0000000000000001E-3</v>
      </c>
      <c r="V24" s="73"/>
      <c r="W24" s="34">
        <f>W20*U24</f>
        <v>1.85</v>
      </c>
      <c r="Y24" s="21"/>
      <c r="Z24" s="72" t="s">
        <v>30</v>
      </c>
      <c r="AA24" s="100"/>
      <c r="AB24" s="73"/>
      <c r="AC24" s="81">
        <v>5.0000000000000001E-3</v>
      </c>
      <c r="AD24" s="73"/>
      <c r="AE24" s="34">
        <f>AE20*AC24</f>
        <v>2.08</v>
      </c>
    </row>
    <row r="25" spans="1:31" s="53" customFormat="1" ht="22.15" customHeight="1" x14ac:dyDescent="0.25">
      <c r="A25" s="21"/>
      <c r="B25" s="72" t="s">
        <v>15</v>
      </c>
      <c r="C25" s="101"/>
      <c r="D25" s="73"/>
      <c r="E25" s="81">
        <v>0.1</v>
      </c>
      <c r="F25" s="73"/>
      <c r="G25" s="34">
        <f>G20*E25</f>
        <v>24.9</v>
      </c>
      <c r="I25" s="21"/>
      <c r="J25" s="72" t="s">
        <v>15</v>
      </c>
      <c r="K25" s="101"/>
      <c r="L25" s="73"/>
      <c r="M25" s="81">
        <v>0.1</v>
      </c>
      <c r="N25" s="73"/>
      <c r="O25" s="34">
        <f>O20*M25</f>
        <v>26.93</v>
      </c>
      <c r="Q25" s="21"/>
      <c r="R25" s="72" t="s">
        <v>15</v>
      </c>
      <c r="S25" s="101"/>
      <c r="T25" s="73"/>
      <c r="U25" s="81">
        <v>0.1</v>
      </c>
      <c r="V25" s="73"/>
      <c r="W25" s="34">
        <f>W20*U25</f>
        <v>36.99</v>
      </c>
      <c r="Y25" s="21"/>
      <c r="Z25" s="72" t="s">
        <v>15</v>
      </c>
      <c r="AA25" s="101"/>
      <c r="AB25" s="73"/>
      <c r="AC25" s="81">
        <v>0.1</v>
      </c>
      <c r="AD25" s="73"/>
      <c r="AE25" s="34">
        <f>AE20*AC25</f>
        <v>41.57</v>
      </c>
    </row>
    <row r="26" spans="1:31" s="53" customFormat="1" ht="22.15" customHeight="1" x14ac:dyDescent="0.25">
      <c r="A26" s="21"/>
      <c r="B26" s="72" t="s">
        <v>74</v>
      </c>
      <c r="C26" s="102"/>
      <c r="D26" s="73"/>
      <c r="E26" s="81">
        <v>7.0000000000000007E-2</v>
      </c>
      <c r="F26" s="73"/>
      <c r="G26" s="34">
        <f>G20*E26</f>
        <v>17.43</v>
      </c>
      <c r="I26" s="21"/>
      <c r="J26" s="72" t="s">
        <v>74</v>
      </c>
      <c r="K26" s="102"/>
      <c r="L26" s="73"/>
      <c r="M26" s="81">
        <v>7.0000000000000007E-2</v>
      </c>
      <c r="N26" s="73"/>
      <c r="O26" s="34">
        <f>O20*M26</f>
        <v>18.850000000000001</v>
      </c>
      <c r="Q26" s="21"/>
      <c r="R26" s="72" t="s">
        <v>74</v>
      </c>
      <c r="S26" s="102"/>
      <c r="T26" s="73"/>
      <c r="U26" s="81">
        <v>7.0000000000000007E-2</v>
      </c>
      <c r="V26" s="73"/>
      <c r="W26" s="34">
        <f>W20*U26</f>
        <v>25.89</v>
      </c>
      <c r="Y26" s="21"/>
      <c r="Z26" s="72" t="s">
        <v>74</v>
      </c>
      <c r="AA26" s="102"/>
      <c r="AB26" s="73"/>
      <c r="AC26" s="81">
        <v>7.0000000000000007E-2</v>
      </c>
      <c r="AD26" s="73"/>
      <c r="AE26" s="34">
        <f>AE20*AC26</f>
        <v>29.1</v>
      </c>
    </row>
    <row r="27" spans="1:31" s="53" customFormat="1" ht="43.15" customHeight="1" x14ac:dyDescent="0.25">
      <c r="A27" s="56">
        <v>6</v>
      </c>
      <c r="B27" s="57" t="s">
        <v>75</v>
      </c>
      <c r="C27" s="83" t="s">
        <v>76</v>
      </c>
      <c r="D27" s="35"/>
      <c r="E27" s="58"/>
      <c r="F27" s="58"/>
      <c r="G27" s="22">
        <f>SUM(G28:G32)</f>
        <v>1394.94</v>
      </c>
      <c r="I27" s="56">
        <v>6</v>
      </c>
      <c r="J27" s="57" t="s">
        <v>75</v>
      </c>
      <c r="K27" s="83" t="s">
        <v>76</v>
      </c>
      <c r="L27" s="35"/>
      <c r="M27" s="58"/>
      <c r="N27" s="58"/>
      <c r="O27" s="22">
        <f>SUM(O28:O32)</f>
        <v>1508.72</v>
      </c>
      <c r="Q27" s="56">
        <v>6</v>
      </c>
      <c r="R27" s="57" t="s">
        <v>75</v>
      </c>
      <c r="S27" s="83" t="s">
        <v>76</v>
      </c>
      <c r="T27" s="35"/>
      <c r="U27" s="58"/>
      <c r="V27" s="58"/>
      <c r="W27" s="22">
        <f>SUM(W28:W32)</f>
        <v>2072.4299999999998</v>
      </c>
      <c r="Y27" s="56">
        <v>6</v>
      </c>
      <c r="Z27" s="57" t="s">
        <v>75</v>
      </c>
      <c r="AA27" s="83" t="s">
        <v>76</v>
      </c>
      <c r="AB27" s="35"/>
      <c r="AC27" s="58"/>
      <c r="AD27" s="58"/>
      <c r="AE27" s="22">
        <f>SUM(AE28:AE32)</f>
        <v>2329.04</v>
      </c>
    </row>
    <row r="28" spans="1:31" s="1" customFormat="1" ht="24.75" x14ac:dyDescent="0.25">
      <c r="A28" s="18"/>
      <c r="B28" s="72" t="s">
        <v>27</v>
      </c>
      <c r="C28" s="75" t="s">
        <v>31</v>
      </c>
      <c r="D28" s="30"/>
      <c r="E28" s="24">
        <v>5.29</v>
      </c>
      <c r="F28" s="31"/>
      <c r="G28" s="11">
        <f>G22*E28</f>
        <v>1086.6199999999999</v>
      </c>
      <c r="I28" s="18"/>
      <c r="J28" s="72" t="s">
        <v>27</v>
      </c>
      <c r="K28" s="75" t="s">
        <v>31</v>
      </c>
      <c r="L28" s="30"/>
      <c r="M28" s="24">
        <v>5.29</v>
      </c>
      <c r="N28" s="31"/>
      <c r="O28" s="11">
        <f>O22*M28</f>
        <v>1175.1199999999999</v>
      </c>
      <c r="Q28" s="18"/>
      <c r="R28" s="72" t="s">
        <v>27</v>
      </c>
      <c r="S28" s="75" t="s">
        <v>31</v>
      </c>
      <c r="T28" s="30"/>
      <c r="U28" s="24">
        <v>5.29</v>
      </c>
      <c r="V28" s="31"/>
      <c r="W28" s="11">
        <f>W22*U28</f>
        <v>1614.3</v>
      </c>
      <c r="Y28" s="18"/>
      <c r="Z28" s="72" t="s">
        <v>27</v>
      </c>
      <c r="AA28" s="75" t="s">
        <v>31</v>
      </c>
      <c r="AB28" s="30"/>
      <c r="AC28" s="24">
        <v>5.29</v>
      </c>
      <c r="AD28" s="31"/>
      <c r="AE28" s="11">
        <f>AE22*AC28</f>
        <v>1814.15</v>
      </c>
    </row>
    <row r="29" spans="1:31" s="1" customFormat="1" ht="24.75" x14ac:dyDescent="0.25">
      <c r="A29" s="18"/>
      <c r="B29" s="72" t="s">
        <v>26</v>
      </c>
      <c r="C29" s="76" t="s">
        <v>19</v>
      </c>
      <c r="D29" s="30"/>
      <c r="E29" s="24">
        <v>4.4400000000000004</v>
      </c>
      <c r="F29" s="31"/>
      <c r="G29" s="11">
        <f>G23*E29</f>
        <v>0</v>
      </c>
      <c r="I29" s="18"/>
      <c r="J29" s="72" t="s">
        <v>26</v>
      </c>
      <c r="K29" s="76" t="s">
        <v>19</v>
      </c>
      <c r="L29" s="30"/>
      <c r="M29" s="24">
        <v>4.4400000000000004</v>
      </c>
      <c r="N29" s="31"/>
      <c r="O29" s="11">
        <f>O23*M29</f>
        <v>0</v>
      </c>
      <c r="Q29" s="18"/>
      <c r="R29" s="72" t="s">
        <v>26</v>
      </c>
      <c r="S29" s="76" t="s">
        <v>19</v>
      </c>
      <c r="T29" s="30"/>
      <c r="U29" s="24">
        <v>4.4400000000000004</v>
      </c>
      <c r="V29" s="31"/>
      <c r="W29" s="11">
        <f>W23*U29</f>
        <v>0</v>
      </c>
      <c r="Y29" s="18"/>
      <c r="Z29" s="72" t="s">
        <v>26</v>
      </c>
      <c r="AA29" s="76" t="s">
        <v>19</v>
      </c>
      <c r="AB29" s="30"/>
      <c r="AC29" s="24">
        <v>4.4400000000000004</v>
      </c>
      <c r="AD29" s="31"/>
      <c r="AE29" s="11">
        <f>AE23*AC29</f>
        <v>0</v>
      </c>
    </row>
    <row r="30" spans="1:31" s="1" customFormat="1" ht="24.75" x14ac:dyDescent="0.25">
      <c r="A30" s="18"/>
      <c r="B30" s="72" t="s">
        <v>30</v>
      </c>
      <c r="C30" s="75" t="s">
        <v>32</v>
      </c>
      <c r="D30" s="30"/>
      <c r="E30" s="24">
        <v>17.05</v>
      </c>
      <c r="F30" s="31"/>
      <c r="G30" s="11">
        <f>G24*E30</f>
        <v>21.14</v>
      </c>
      <c r="I30" s="18"/>
      <c r="J30" s="72" t="s">
        <v>30</v>
      </c>
      <c r="K30" s="75" t="s">
        <v>32</v>
      </c>
      <c r="L30" s="30"/>
      <c r="M30" s="24">
        <v>17.05</v>
      </c>
      <c r="N30" s="31"/>
      <c r="O30" s="11">
        <f>O24*M30</f>
        <v>23.02</v>
      </c>
      <c r="Q30" s="18"/>
      <c r="R30" s="72" t="s">
        <v>30</v>
      </c>
      <c r="S30" s="75" t="s">
        <v>32</v>
      </c>
      <c r="T30" s="30"/>
      <c r="U30" s="24">
        <v>17.05</v>
      </c>
      <c r="V30" s="31"/>
      <c r="W30" s="11">
        <f>W24*U30</f>
        <v>31.54</v>
      </c>
      <c r="Y30" s="18"/>
      <c r="Z30" s="72" t="s">
        <v>30</v>
      </c>
      <c r="AA30" s="75" t="s">
        <v>32</v>
      </c>
      <c r="AB30" s="30"/>
      <c r="AC30" s="24">
        <v>17.05</v>
      </c>
      <c r="AD30" s="31"/>
      <c r="AE30" s="11">
        <f>AE24*AC30</f>
        <v>35.46</v>
      </c>
    </row>
    <row r="31" spans="1:31" s="1" customFormat="1" ht="24.75" x14ac:dyDescent="0.25">
      <c r="A31" s="32"/>
      <c r="B31" s="72" t="s">
        <v>15</v>
      </c>
      <c r="C31" s="76" t="s">
        <v>77</v>
      </c>
      <c r="D31" s="29"/>
      <c r="E31" s="33">
        <v>8.74</v>
      </c>
      <c r="F31" s="18"/>
      <c r="G31" s="34">
        <f>G25*E31</f>
        <v>217.63</v>
      </c>
      <c r="I31" s="32"/>
      <c r="J31" s="72" t="s">
        <v>15</v>
      </c>
      <c r="K31" s="76" t="s">
        <v>77</v>
      </c>
      <c r="L31" s="29"/>
      <c r="M31" s="33">
        <v>8.74</v>
      </c>
      <c r="N31" s="18"/>
      <c r="O31" s="34">
        <f>O25*M31</f>
        <v>235.37</v>
      </c>
      <c r="Q31" s="32"/>
      <c r="R31" s="72" t="s">
        <v>15</v>
      </c>
      <c r="S31" s="76" t="s">
        <v>77</v>
      </c>
      <c r="T31" s="29"/>
      <c r="U31" s="33">
        <v>8.74</v>
      </c>
      <c r="V31" s="18"/>
      <c r="W31" s="34">
        <f>W25*U31</f>
        <v>323.29000000000002</v>
      </c>
      <c r="Y31" s="32"/>
      <c r="Z31" s="72" t="s">
        <v>15</v>
      </c>
      <c r="AA31" s="76" t="s">
        <v>77</v>
      </c>
      <c r="AB31" s="29"/>
      <c r="AC31" s="33">
        <v>8.74</v>
      </c>
      <c r="AD31" s="18"/>
      <c r="AE31" s="34">
        <f>AE25*AC31</f>
        <v>363.32</v>
      </c>
    </row>
    <row r="32" spans="1:31" s="1" customFormat="1" ht="20.25" customHeight="1" x14ac:dyDescent="0.25">
      <c r="A32" s="32"/>
      <c r="B32" s="72" t="s">
        <v>0</v>
      </c>
      <c r="C32" s="84" t="s">
        <v>78</v>
      </c>
      <c r="D32" s="17"/>
      <c r="E32" s="18">
        <v>3.99</v>
      </c>
      <c r="F32" s="18"/>
      <c r="G32" s="34">
        <f>G26*E32</f>
        <v>69.55</v>
      </c>
      <c r="I32" s="32"/>
      <c r="J32" s="72" t="s">
        <v>0</v>
      </c>
      <c r="K32" s="84" t="s">
        <v>78</v>
      </c>
      <c r="L32" s="17"/>
      <c r="M32" s="18">
        <v>3.99</v>
      </c>
      <c r="N32" s="18"/>
      <c r="O32" s="34">
        <f>O26*M32</f>
        <v>75.209999999999994</v>
      </c>
      <c r="Q32" s="32"/>
      <c r="R32" s="72" t="s">
        <v>0</v>
      </c>
      <c r="S32" s="84" t="s">
        <v>78</v>
      </c>
      <c r="T32" s="17"/>
      <c r="U32" s="18">
        <v>3.99</v>
      </c>
      <c r="V32" s="18"/>
      <c r="W32" s="34">
        <f>W26*U32</f>
        <v>103.3</v>
      </c>
      <c r="Y32" s="32"/>
      <c r="Z32" s="72" t="s">
        <v>0</v>
      </c>
      <c r="AA32" s="84" t="s">
        <v>78</v>
      </c>
      <c r="AB32" s="17"/>
      <c r="AC32" s="18">
        <v>3.99</v>
      </c>
      <c r="AD32" s="18"/>
      <c r="AE32" s="34">
        <f>AE26*AC32</f>
        <v>116.11</v>
      </c>
    </row>
    <row r="33" spans="1:31" s="1" customFormat="1" ht="63" x14ac:dyDescent="0.25">
      <c r="A33" s="85">
        <v>7</v>
      </c>
      <c r="B33" s="28" t="s">
        <v>79</v>
      </c>
      <c r="C33" s="86" t="s">
        <v>80</v>
      </c>
      <c r="D33" s="29"/>
      <c r="E33" s="33"/>
      <c r="F33" s="18"/>
      <c r="G33" s="87">
        <f>SUM(G34:G38)</f>
        <v>1523.27</v>
      </c>
      <c r="I33" s="85">
        <v>7</v>
      </c>
      <c r="J33" s="28" t="s">
        <v>79</v>
      </c>
      <c r="K33" s="86" t="s">
        <v>80</v>
      </c>
      <c r="L33" s="29"/>
      <c r="M33" s="33"/>
      <c r="N33" s="18"/>
      <c r="O33" s="87">
        <f>SUM(O34:O38)</f>
        <v>1647.52</v>
      </c>
      <c r="Q33" s="85">
        <v>7</v>
      </c>
      <c r="R33" s="28" t="s">
        <v>79</v>
      </c>
      <c r="S33" s="86" t="s">
        <v>80</v>
      </c>
      <c r="T33" s="29"/>
      <c r="U33" s="33"/>
      <c r="V33" s="18"/>
      <c r="W33" s="87">
        <f>SUM(W34:W38)</f>
        <v>2263.09</v>
      </c>
      <c r="Y33" s="85">
        <v>7</v>
      </c>
      <c r="Z33" s="28" t="s">
        <v>79</v>
      </c>
      <c r="AA33" s="86" t="s">
        <v>80</v>
      </c>
      <c r="AB33" s="29"/>
      <c r="AC33" s="33"/>
      <c r="AD33" s="18"/>
      <c r="AE33" s="87">
        <f>SUM(AE34:AE38)</f>
        <v>2543.31</v>
      </c>
    </row>
    <row r="34" spans="1:31" s="1" customFormat="1" ht="15.75" x14ac:dyDescent="0.25">
      <c r="A34" s="18"/>
      <c r="B34" s="88" t="s">
        <v>81</v>
      </c>
      <c r="C34" s="86" t="s">
        <v>82</v>
      </c>
      <c r="D34" s="29"/>
      <c r="E34" s="89">
        <f>1.046*1.044</f>
        <v>1.0920000000000001</v>
      </c>
      <c r="F34" s="18"/>
      <c r="G34" s="90">
        <f>G28*E34</f>
        <v>1186.5899999999999</v>
      </c>
      <c r="I34" s="18"/>
      <c r="J34" s="88" t="s">
        <v>81</v>
      </c>
      <c r="K34" s="86" t="s">
        <v>82</v>
      </c>
      <c r="L34" s="29"/>
      <c r="M34" s="89">
        <f>1.046*1.044</f>
        <v>1.0920000000000001</v>
      </c>
      <c r="N34" s="18"/>
      <c r="O34" s="90">
        <f>O28*M34</f>
        <v>1283.23</v>
      </c>
      <c r="Q34" s="18"/>
      <c r="R34" s="88" t="s">
        <v>81</v>
      </c>
      <c r="S34" s="86" t="s">
        <v>82</v>
      </c>
      <c r="T34" s="29"/>
      <c r="U34" s="89">
        <f>1.046*1.044</f>
        <v>1.0920000000000001</v>
      </c>
      <c r="V34" s="18"/>
      <c r="W34" s="90">
        <f>W28*U34</f>
        <v>1762.82</v>
      </c>
      <c r="Y34" s="18"/>
      <c r="Z34" s="88" t="s">
        <v>81</v>
      </c>
      <c r="AA34" s="86" t="s">
        <v>82</v>
      </c>
      <c r="AB34" s="29"/>
      <c r="AC34" s="89">
        <f>1.046*1.044</f>
        <v>1.0920000000000001</v>
      </c>
      <c r="AD34" s="18"/>
      <c r="AE34" s="90">
        <f>AE28*AC34</f>
        <v>1981.05</v>
      </c>
    </row>
    <row r="35" spans="1:31" s="1" customFormat="1" ht="15.75" x14ac:dyDescent="0.25">
      <c r="A35" s="21"/>
      <c r="B35" s="88" t="s">
        <v>83</v>
      </c>
      <c r="C35" s="86" t="s">
        <v>82</v>
      </c>
      <c r="D35" s="29"/>
      <c r="E35" s="89">
        <f t="shared" ref="E35:E38" si="4">1.046*1.044</f>
        <v>1.0920000000000001</v>
      </c>
      <c r="F35" s="18"/>
      <c r="G35" s="90">
        <f t="shared" ref="G35:G38" si="5">G29*E35</f>
        <v>0</v>
      </c>
      <c r="I35" s="21"/>
      <c r="J35" s="88" t="s">
        <v>83</v>
      </c>
      <c r="K35" s="86" t="s">
        <v>82</v>
      </c>
      <c r="L35" s="29"/>
      <c r="M35" s="89">
        <f t="shared" ref="M35:M38" si="6">1.046*1.044</f>
        <v>1.0920000000000001</v>
      </c>
      <c r="N35" s="18"/>
      <c r="O35" s="90">
        <f t="shared" ref="O35:O38" si="7">O29*M35</f>
        <v>0</v>
      </c>
      <c r="Q35" s="21"/>
      <c r="R35" s="88" t="s">
        <v>83</v>
      </c>
      <c r="S35" s="86" t="s">
        <v>82</v>
      </c>
      <c r="T35" s="29"/>
      <c r="U35" s="89">
        <f t="shared" ref="U35:U38" si="8">1.046*1.044</f>
        <v>1.0920000000000001</v>
      </c>
      <c r="V35" s="18"/>
      <c r="W35" s="90">
        <f t="shared" ref="W35:W38" si="9">W29*U35</f>
        <v>0</v>
      </c>
      <c r="Y35" s="21"/>
      <c r="Z35" s="88" t="s">
        <v>83</v>
      </c>
      <c r="AA35" s="86" t="s">
        <v>82</v>
      </c>
      <c r="AB35" s="29"/>
      <c r="AC35" s="89">
        <f t="shared" ref="AC35:AC38" si="10">1.046*1.044</f>
        <v>1.0920000000000001</v>
      </c>
      <c r="AD35" s="18"/>
      <c r="AE35" s="90">
        <f t="shared" ref="AE35:AE38" si="11">AE29*AC35</f>
        <v>0</v>
      </c>
    </row>
    <row r="36" spans="1:31" s="1" customFormat="1" ht="15.75" x14ac:dyDescent="0.25">
      <c r="A36" s="21"/>
      <c r="B36" s="88" t="s">
        <v>30</v>
      </c>
      <c r="C36" s="86" t="s">
        <v>82</v>
      </c>
      <c r="D36" s="29"/>
      <c r="E36" s="89">
        <f t="shared" si="4"/>
        <v>1.0920000000000001</v>
      </c>
      <c r="F36" s="18"/>
      <c r="G36" s="90">
        <f t="shared" si="5"/>
        <v>23.08</v>
      </c>
      <c r="I36" s="21"/>
      <c r="J36" s="88" t="s">
        <v>30</v>
      </c>
      <c r="K36" s="86" t="s">
        <v>82</v>
      </c>
      <c r="L36" s="29"/>
      <c r="M36" s="89">
        <f t="shared" si="6"/>
        <v>1.0920000000000001</v>
      </c>
      <c r="N36" s="18"/>
      <c r="O36" s="90">
        <f t="shared" si="7"/>
        <v>25.14</v>
      </c>
      <c r="Q36" s="21"/>
      <c r="R36" s="88" t="s">
        <v>30</v>
      </c>
      <c r="S36" s="86" t="s">
        <v>82</v>
      </c>
      <c r="T36" s="29"/>
      <c r="U36" s="89">
        <f t="shared" si="8"/>
        <v>1.0920000000000001</v>
      </c>
      <c r="V36" s="18"/>
      <c r="W36" s="90">
        <f t="shared" si="9"/>
        <v>34.44</v>
      </c>
      <c r="Y36" s="21"/>
      <c r="Z36" s="88" t="s">
        <v>30</v>
      </c>
      <c r="AA36" s="86" t="s">
        <v>82</v>
      </c>
      <c r="AB36" s="29"/>
      <c r="AC36" s="89">
        <f t="shared" si="10"/>
        <v>1.0920000000000001</v>
      </c>
      <c r="AD36" s="18"/>
      <c r="AE36" s="90">
        <f t="shared" si="11"/>
        <v>38.72</v>
      </c>
    </row>
    <row r="37" spans="1:31" s="1" customFormat="1" ht="15.75" x14ac:dyDescent="0.25">
      <c r="A37" s="32"/>
      <c r="B37" s="88" t="s">
        <v>15</v>
      </c>
      <c r="C37" s="86" t="s">
        <v>82</v>
      </c>
      <c r="D37" s="29"/>
      <c r="E37" s="89">
        <f t="shared" si="4"/>
        <v>1.0920000000000001</v>
      </c>
      <c r="F37" s="18"/>
      <c r="G37" s="90">
        <f t="shared" si="5"/>
        <v>237.65</v>
      </c>
      <c r="I37" s="32"/>
      <c r="J37" s="88" t="s">
        <v>15</v>
      </c>
      <c r="K37" s="86" t="s">
        <v>82</v>
      </c>
      <c r="L37" s="29"/>
      <c r="M37" s="89">
        <f t="shared" si="6"/>
        <v>1.0920000000000001</v>
      </c>
      <c r="N37" s="18"/>
      <c r="O37" s="90">
        <f t="shared" si="7"/>
        <v>257.02</v>
      </c>
      <c r="Q37" s="32"/>
      <c r="R37" s="88" t="s">
        <v>15</v>
      </c>
      <c r="S37" s="86" t="s">
        <v>82</v>
      </c>
      <c r="T37" s="29"/>
      <c r="U37" s="89">
        <f t="shared" si="8"/>
        <v>1.0920000000000001</v>
      </c>
      <c r="V37" s="18"/>
      <c r="W37" s="90">
        <f t="shared" si="9"/>
        <v>353.03</v>
      </c>
      <c r="Y37" s="32"/>
      <c r="Z37" s="88" t="s">
        <v>15</v>
      </c>
      <c r="AA37" s="86" t="s">
        <v>82</v>
      </c>
      <c r="AB37" s="29"/>
      <c r="AC37" s="89">
        <f t="shared" si="10"/>
        <v>1.0920000000000001</v>
      </c>
      <c r="AD37" s="18"/>
      <c r="AE37" s="90">
        <f t="shared" si="11"/>
        <v>396.75</v>
      </c>
    </row>
    <row r="38" spans="1:31" s="1" customFormat="1" ht="15.75" x14ac:dyDescent="0.25">
      <c r="A38" s="32"/>
      <c r="B38" s="91" t="s">
        <v>0</v>
      </c>
      <c r="C38" s="86" t="s">
        <v>82</v>
      </c>
      <c r="D38" s="29"/>
      <c r="E38" s="89">
        <f t="shared" si="4"/>
        <v>1.0920000000000001</v>
      </c>
      <c r="F38" s="18"/>
      <c r="G38" s="90">
        <f t="shared" si="5"/>
        <v>75.95</v>
      </c>
      <c r="I38" s="32"/>
      <c r="J38" s="91" t="s">
        <v>0</v>
      </c>
      <c r="K38" s="86" t="s">
        <v>82</v>
      </c>
      <c r="L38" s="29"/>
      <c r="M38" s="89">
        <f t="shared" si="6"/>
        <v>1.0920000000000001</v>
      </c>
      <c r="N38" s="18"/>
      <c r="O38" s="90">
        <f t="shared" si="7"/>
        <v>82.13</v>
      </c>
      <c r="Q38" s="32"/>
      <c r="R38" s="91" t="s">
        <v>0</v>
      </c>
      <c r="S38" s="86" t="s">
        <v>82</v>
      </c>
      <c r="T38" s="29"/>
      <c r="U38" s="89">
        <f t="shared" si="8"/>
        <v>1.0920000000000001</v>
      </c>
      <c r="V38" s="18"/>
      <c r="W38" s="90">
        <f t="shared" si="9"/>
        <v>112.8</v>
      </c>
      <c r="Y38" s="32"/>
      <c r="Z38" s="91" t="s">
        <v>0</v>
      </c>
      <c r="AA38" s="86" t="s">
        <v>82</v>
      </c>
      <c r="AB38" s="29"/>
      <c r="AC38" s="89">
        <f t="shared" si="10"/>
        <v>1.0920000000000001</v>
      </c>
      <c r="AD38" s="18"/>
      <c r="AE38" s="90">
        <f t="shared" si="11"/>
        <v>126.79</v>
      </c>
    </row>
    <row r="39" spans="1:31" s="1" customFormat="1" ht="15.75" x14ac:dyDescent="0.25">
      <c r="E39" s="77"/>
      <c r="G39" s="27"/>
      <c r="M39" s="77"/>
      <c r="O39" s="27"/>
      <c r="U39" s="77"/>
      <c r="W39" s="27"/>
      <c r="AC39" s="77"/>
      <c r="AE39" s="27"/>
    </row>
    <row r="40" spans="1:31" s="43" customFormat="1" ht="48" customHeight="1" x14ac:dyDescent="0.2">
      <c r="B40" s="59" t="s">
        <v>22</v>
      </c>
      <c r="E40" s="78" t="s">
        <v>21</v>
      </c>
      <c r="J40" s="59" t="s">
        <v>22</v>
      </c>
      <c r="M40" s="78" t="s">
        <v>21</v>
      </c>
      <c r="R40" s="59" t="s">
        <v>22</v>
      </c>
      <c r="U40" s="78" t="s">
        <v>21</v>
      </c>
      <c r="Z40" s="59" t="s">
        <v>22</v>
      </c>
      <c r="AC40" s="78" t="s">
        <v>21</v>
      </c>
    </row>
    <row r="41" spans="1:31" s="40" customFormat="1" ht="15.75" x14ac:dyDescent="0.25">
      <c r="A41" s="37"/>
      <c r="B41" s="60"/>
      <c r="C41" s="61"/>
      <c r="D41" s="61"/>
      <c r="E41" s="78"/>
      <c r="F41" s="37"/>
      <c r="G41" s="37"/>
      <c r="I41" s="37"/>
      <c r="J41" s="60"/>
      <c r="K41" s="61"/>
      <c r="L41" s="61"/>
      <c r="M41" s="78"/>
      <c r="N41" s="37"/>
      <c r="O41" s="37"/>
      <c r="Q41" s="37"/>
      <c r="R41" s="60"/>
      <c r="S41" s="61"/>
      <c r="T41" s="61"/>
      <c r="U41" s="78"/>
      <c r="V41" s="37"/>
      <c r="W41" s="37"/>
      <c r="Y41" s="37"/>
      <c r="Z41" s="60"/>
      <c r="AA41" s="61"/>
      <c r="AB41" s="61"/>
      <c r="AC41" s="78"/>
      <c r="AD41" s="37"/>
      <c r="AE41" s="37"/>
    </row>
    <row r="42" spans="1:31" s="40" customFormat="1" ht="15.75" x14ac:dyDescent="0.25">
      <c r="A42" s="62"/>
      <c r="B42" s="63"/>
      <c r="C42" s="62"/>
      <c r="D42" s="62"/>
      <c r="E42" s="78"/>
      <c r="F42" s="36"/>
      <c r="G42" s="62"/>
      <c r="I42" s="62"/>
      <c r="J42" s="63"/>
      <c r="K42" s="62"/>
      <c r="L42" s="62"/>
      <c r="M42" s="78"/>
      <c r="N42" s="36"/>
      <c r="O42" s="62"/>
      <c r="Q42" s="62"/>
      <c r="R42" s="63"/>
      <c r="S42" s="62"/>
      <c r="T42" s="62"/>
      <c r="U42" s="78"/>
      <c r="V42" s="36"/>
      <c r="W42" s="62"/>
      <c r="Y42" s="62"/>
      <c r="Z42" s="63"/>
      <c r="AA42" s="62"/>
      <c r="AB42" s="62"/>
      <c r="AC42" s="78"/>
      <c r="AD42" s="36"/>
      <c r="AE42" s="62"/>
    </row>
    <row r="43" spans="1:31" s="38" customFormat="1" ht="15.75" x14ac:dyDescent="0.25">
      <c r="A43" s="42"/>
      <c r="B43" s="44"/>
      <c r="C43" s="42"/>
      <c r="D43" s="42"/>
      <c r="E43" s="78"/>
      <c r="F43" s="37"/>
      <c r="G43" s="37"/>
      <c r="I43" s="42"/>
      <c r="J43" s="44"/>
      <c r="K43" s="42"/>
      <c r="L43" s="42"/>
      <c r="M43" s="78"/>
      <c r="N43" s="37"/>
      <c r="O43" s="37"/>
      <c r="Q43" s="42"/>
      <c r="R43" s="44"/>
      <c r="S43" s="42"/>
      <c r="T43" s="42"/>
      <c r="U43" s="78"/>
      <c r="V43" s="37"/>
      <c r="W43" s="37"/>
      <c r="Y43" s="42"/>
      <c r="Z43" s="44"/>
      <c r="AA43" s="42"/>
      <c r="AB43" s="42"/>
      <c r="AC43" s="78"/>
      <c r="AD43" s="37"/>
      <c r="AE43" s="37"/>
    </row>
    <row r="44" spans="1:31" x14ac:dyDescent="0.25">
      <c r="E44" s="79"/>
      <c r="M44" s="79"/>
      <c r="U44" s="79"/>
      <c r="AC44" s="79"/>
    </row>
    <row r="45" spans="1:31" x14ac:dyDescent="0.25">
      <c r="E45" s="79"/>
      <c r="M45" s="79"/>
      <c r="U45" s="79"/>
      <c r="AC45" s="79"/>
    </row>
  </sheetData>
  <mergeCells count="44">
    <mergeCell ref="I12:J12"/>
    <mergeCell ref="K22:K26"/>
    <mergeCell ref="A12:B12"/>
    <mergeCell ref="C22:C26"/>
    <mergeCell ref="I2:O2"/>
    <mergeCell ref="I3:O3"/>
    <mergeCell ref="I5:O5"/>
    <mergeCell ref="I6:O6"/>
    <mergeCell ref="I9:I10"/>
    <mergeCell ref="J9:J10"/>
    <mergeCell ref="K9:K10"/>
    <mergeCell ref="L9:N9"/>
    <mergeCell ref="O9:O10"/>
    <mergeCell ref="A2:G2"/>
    <mergeCell ref="A3:G3"/>
    <mergeCell ref="A5:G5"/>
    <mergeCell ref="A6:G6"/>
    <mergeCell ref="A9:A10"/>
    <mergeCell ref="B9:B10"/>
    <mergeCell ref="C9:C10"/>
    <mergeCell ref="D9:F9"/>
    <mergeCell ref="G9:G10"/>
    <mergeCell ref="Q2:W2"/>
    <mergeCell ref="Y2:AE2"/>
    <mergeCell ref="Q3:W3"/>
    <mergeCell ref="Y3:AE3"/>
    <mergeCell ref="Q5:W5"/>
    <mergeCell ref="Y5:AE5"/>
    <mergeCell ref="Q12:R12"/>
    <mergeCell ref="Y12:Z12"/>
    <mergeCell ref="S22:S26"/>
    <mergeCell ref="AA22:AA26"/>
    <mergeCell ref="Q6:W6"/>
    <mergeCell ref="Y6:AE6"/>
    <mergeCell ref="Q9:Q10"/>
    <mergeCell ref="R9:R10"/>
    <mergeCell ref="S9:S10"/>
    <mergeCell ref="T9:V9"/>
    <mergeCell ref="W9:W10"/>
    <mergeCell ref="Y9:Y10"/>
    <mergeCell ref="Z9:Z10"/>
    <mergeCell ref="AA9:AA10"/>
    <mergeCell ref="AB9:AD9"/>
    <mergeCell ref="AE9:AE10"/>
  </mergeCells>
  <conditionalFormatting sqref="E13">
    <cfRule type="cellIs" dxfId="167" priority="48" operator="equal">
      <formula>0</formula>
    </cfRule>
  </conditionalFormatting>
  <conditionalFormatting sqref="E15:E16">
    <cfRule type="cellIs" dxfId="166" priority="47" operator="equal">
      <formula>0</formula>
    </cfRule>
  </conditionalFormatting>
  <conditionalFormatting sqref="E22:E24">
    <cfRule type="cellIs" dxfId="165" priority="45" operator="equal">
      <formula>0</formula>
    </cfRule>
  </conditionalFormatting>
  <conditionalFormatting sqref="E25:E26">
    <cfRule type="cellIs" dxfId="164" priority="44" operator="equal">
      <formula>0</formula>
    </cfRule>
  </conditionalFormatting>
  <conditionalFormatting sqref="M13">
    <cfRule type="cellIs" dxfId="163" priority="42" operator="equal">
      <formula>0</formula>
    </cfRule>
  </conditionalFormatting>
  <conditionalFormatting sqref="M15:M16">
    <cfRule type="cellIs" dxfId="162" priority="41" operator="equal">
      <formula>0</formula>
    </cfRule>
  </conditionalFormatting>
  <conditionalFormatting sqref="M22:M24">
    <cfRule type="cellIs" dxfId="161" priority="39" operator="equal">
      <formula>0</formula>
    </cfRule>
  </conditionalFormatting>
  <conditionalFormatting sqref="M25:M26">
    <cfRule type="cellIs" dxfId="160" priority="38" operator="equal">
      <formula>0</formula>
    </cfRule>
  </conditionalFormatting>
  <conditionalFormatting sqref="U13">
    <cfRule type="cellIs" dxfId="159" priority="36" operator="equal">
      <formula>0</formula>
    </cfRule>
  </conditionalFormatting>
  <conditionalFormatting sqref="U15:U16">
    <cfRule type="cellIs" dxfId="158" priority="35" operator="equal">
      <formula>0</formula>
    </cfRule>
  </conditionalFormatting>
  <conditionalFormatting sqref="U22:U24">
    <cfRule type="cellIs" dxfId="157" priority="33" operator="equal">
      <formula>0</formula>
    </cfRule>
  </conditionalFormatting>
  <conditionalFormatting sqref="U25:U26">
    <cfRule type="cellIs" dxfId="156" priority="32" operator="equal">
      <formula>0</formula>
    </cfRule>
  </conditionalFormatting>
  <conditionalFormatting sqref="AC13">
    <cfRule type="cellIs" dxfId="155" priority="30" operator="equal">
      <formula>0</formula>
    </cfRule>
  </conditionalFormatting>
  <conditionalFormatting sqref="AC15:AC16">
    <cfRule type="cellIs" dxfId="154" priority="29" operator="equal">
      <formula>0</formula>
    </cfRule>
  </conditionalFormatting>
  <conditionalFormatting sqref="AC22:AC24">
    <cfRule type="cellIs" dxfId="153" priority="27" operator="equal">
      <formula>0</formula>
    </cfRule>
  </conditionalFormatting>
  <conditionalFormatting sqref="AC25:AC26">
    <cfRule type="cellIs" dxfId="152" priority="26" operator="equal">
      <formula>0</formula>
    </cfRule>
  </conditionalFormatting>
  <conditionalFormatting sqref="E19">
    <cfRule type="cellIs" dxfId="151" priority="25" operator="equal">
      <formula>0</formula>
    </cfRule>
  </conditionalFormatting>
  <conditionalFormatting sqref="E17">
    <cfRule type="cellIs" dxfId="150" priority="24" operator="equal">
      <formula>0</formula>
    </cfRule>
  </conditionalFormatting>
  <conditionalFormatting sqref="M17">
    <cfRule type="cellIs" dxfId="149" priority="21" operator="equal">
      <formula>0</formula>
    </cfRule>
  </conditionalFormatting>
  <conditionalFormatting sqref="U17">
    <cfRule type="cellIs" dxfId="148" priority="19" operator="equal">
      <formula>0</formula>
    </cfRule>
  </conditionalFormatting>
  <conditionalFormatting sqref="AC17">
    <cfRule type="cellIs" dxfId="147" priority="17" operator="equal">
      <formula>0</formula>
    </cfRule>
  </conditionalFormatting>
  <conditionalFormatting sqref="M19">
    <cfRule type="cellIs" dxfId="146" priority="7" operator="equal">
      <formula>0</formula>
    </cfRule>
  </conditionalFormatting>
  <conditionalFormatting sqref="U19">
    <cfRule type="cellIs" dxfId="145" priority="6" operator="equal">
      <formula>0</formula>
    </cfRule>
  </conditionalFormatting>
  <conditionalFormatting sqref="AC19">
    <cfRule type="cellIs" dxfId="144" priority="5" operator="equal">
      <formula>0</formula>
    </cfRule>
  </conditionalFormatting>
  <conditionalFormatting sqref="E28:E30">
    <cfRule type="cellIs" dxfId="143" priority="4" operator="equal">
      <formula>0</formula>
    </cfRule>
  </conditionalFormatting>
  <conditionalFormatting sqref="M28:M30">
    <cfRule type="cellIs" dxfId="142" priority="3" operator="equal">
      <formula>0</formula>
    </cfRule>
  </conditionalFormatting>
  <conditionalFormatting sqref="U28:U30">
    <cfRule type="cellIs" dxfId="141" priority="2" operator="equal">
      <formula>0</formula>
    </cfRule>
  </conditionalFormatting>
  <conditionalFormatting sqref="AC28:AC30">
    <cfRule type="cellIs" dxfId="140" priority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zoomScale="40" zoomScaleNormal="40" workbookViewId="0">
      <selection activeCell="Y8" activeCellId="3" sqref="A8 I8 Q8 Y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8" width="9.140625" style="39"/>
    <col min="9" max="9" width="8.85546875" style="39" customWidth="1"/>
    <col min="10" max="10" width="39.7109375" style="39" customWidth="1"/>
    <col min="11" max="11" width="20" style="39" customWidth="1"/>
    <col min="12" max="12" width="15.140625" style="39" customWidth="1"/>
    <col min="13" max="13" width="15.42578125" style="39" customWidth="1"/>
    <col min="14" max="14" width="18.5703125" style="39" customWidth="1"/>
    <col min="15" max="15" width="19.7109375" style="39" customWidth="1"/>
    <col min="16" max="16" width="9.140625" style="39"/>
    <col min="17" max="17" width="8.85546875" style="39" customWidth="1"/>
    <col min="18" max="18" width="39.7109375" style="39" customWidth="1"/>
    <col min="19" max="19" width="20" style="39" customWidth="1"/>
    <col min="20" max="20" width="15.140625" style="39" customWidth="1"/>
    <col min="21" max="21" width="15.42578125" style="39" customWidth="1"/>
    <col min="22" max="22" width="18.5703125" style="39" customWidth="1"/>
    <col min="23" max="23" width="19.7109375" style="39" customWidth="1"/>
    <col min="24" max="24" width="9.140625" style="39"/>
    <col min="25" max="25" width="8.85546875" style="39" customWidth="1"/>
    <col min="26" max="26" width="39.7109375" style="39" customWidth="1"/>
    <col min="27" max="27" width="20" style="39" customWidth="1"/>
    <col min="28" max="28" width="15.140625" style="39" customWidth="1"/>
    <col min="29" max="29" width="15.42578125" style="39" customWidth="1"/>
    <col min="30" max="30" width="18.5703125" style="39" customWidth="1"/>
    <col min="31" max="31" width="19.7109375" style="39" customWidth="1"/>
    <col min="32" max="16384" width="9.140625" style="39"/>
  </cols>
  <sheetData>
    <row r="1" spans="1:31" s="1" customFormat="1" ht="15.75" x14ac:dyDescent="0.25">
      <c r="E1" s="41"/>
      <c r="F1" s="41"/>
      <c r="G1" s="40"/>
      <c r="M1" s="41"/>
      <c r="N1" s="41"/>
      <c r="O1" s="40"/>
      <c r="U1" s="41"/>
      <c r="V1" s="41"/>
      <c r="W1" s="40"/>
      <c r="AC1" s="41"/>
      <c r="AD1" s="41"/>
      <c r="AE1" s="40"/>
    </row>
    <row r="2" spans="1:31" s="1" customFormat="1" ht="17.45" customHeight="1" x14ac:dyDescent="0.3">
      <c r="A2" s="109" t="s">
        <v>63</v>
      </c>
      <c r="B2" s="109"/>
      <c r="C2" s="109"/>
      <c r="D2" s="109"/>
      <c r="E2" s="109"/>
      <c r="F2" s="109"/>
      <c r="G2" s="109"/>
      <c r="I2" s="109" t="s">
        <v>64</v>
      </c>
      <c r="J2" s="109"/>
      <c r="K2" s="109"/>
      <c r="L2" s="109"/>
      <c r="M2" s="109"/>
      <c r="N2" s="109"/>
      <c r="O2" s="109"/>
      <c r="Q2" s="109" t="s">
        <v>65</v>
      </c>
      <c r="R2" s="109"/>
      <c r="S2" s="109"/>
      <c r="T2" s="109"/>
      <c r="U2" s="109"/>
      <c r="V2" s="109"/>
      <c r="W2" s="109"/>
      <c r="Y2" s="109" t="s">
        <v>66</v>
      </c>
      <c r="Z2" s="109"/>
      <c r="AA2" s="109"/>
      <c r="AB2" s="109"/>
      <c r="AC2" s="109"/>
      <c r="AD2" s="109"/>
      <c r="AE2" s="109"/>
    </row>
    <row r="3" spans="1:31" s="1" customFormat="1" ht="15.6" customHeight="1" x14ac:dyDescent="0.25">
      <c r="A3" s="110" t="s">
        <v>50</v>
      </c>
      <c r="B3" s="110"/>
      <c r="C3" s="110"/>
      <c r="D3" s="110"/>
      <c r="E3" s="110"/>
      <c r="F3" s="110"/>
      <c r="G3" s="110"/>
      <c r="I3" s="110" t="s">
        <v>51</v>
      </c>
      <c r="J3" s="110"/>
      <c r="K3" s="110"/>
      <c r="L3" s="110"/>
      <c r="M3" s="110"/>
      <c r="N3" s="110"/>
      <c r="O3" s="110"/>
      <c r="Q3" s="110" t="s">
        <v>55</v>
      </c>
      <c r="R3" s="110"/>
      <c r="S3" s="110"/>
      <c r="T3" s="110"/>
      <c r="U3" s="110"/>
      <c r="V3" s="110"/>
      <c r="W3" s="110"/>
      <c r="Y3" s="110" t="s">
        <v>56</v>
      </c>
      <c r="Z3" s="110"/>
      <c r="AA3" s="110"/>
      <c r="AB3" s="110"/>
      <c r="AC3" s="110"/>
      <c r="AD3" s="110"/>
      <c r="AE3" s="110"/>
    </row>
    <row r="4" spans="1:31" s="1" customFormat="1" ht="15.75" x14ac:dyDescent="0.25">
      <c r="A4" s="80"/>
      <c r="B4" s="80"/>
      <c r="C4" s="80"/>
      <c r="D4" s="80"/>
      <c r="E4" s="80"/>
      <c r="F4" s="80"/>
      <c r="G4" s="80"/>
      <c r="I4" s="80"/>
      <c r="J4" s="80"/>
      <c r="K4" s="80"/>
      <c r="L4" s="80"/>
      <c r="M4" s="80"/>
      <c r="N4" s="80"/>
      <c r="O4" s="80"/>
      <c r="Q4" s="80"/>
      <c r="R4" s="80"/>
      <c r="S4" s="80"/>
      <c r="T4" s="80"/>
      <c r="U4" s="80"/>
      <c r="V4" s="80"/>
      <c r="W4" s="80"/>
      <c r="Y4" s="80"/>
      <c r="Z4" s="80"/>
      <c r="AA4" s="80"/>
      <c r="AB4" s="80"/>
      <c r="AC4" s="80"/>
      <c r="AD4" s="80"/>
      <c r="AE4" s="80"/>
    </row>
    <row r="5" spans="1:31" s="1" customFormat="1" ht="27.75" customHeight="1" x14ac:dyDescent="0.25">
      <c r="A5" s="111" t="s">
        <v>20</v>
      </c>
      <c r="B5" s="111"/>
      <c r="C5" s="111"/>
      <c r="D5" s="111"/>
      <c r="E5" s="111"/>
      <c r="F5" s="111"/>
      <c r="G5" s="111"/>
      <c r="I5" s="111" t="s">
        <v>20</v>
      </c>
      <c r="J5" s="111"/>
      <c r="K5" s="111"/>
      <c r="L5" s="111"/>
      <c r="M5" s="111"/>
      <c r="N5" s="111"/>
      <c r="O5" s="111"/>
      <c r="Q5" s="111" t="s">
        <v>20</v>
      </c>
      <c r="R5" s="111"/>
      <c r="S5" s="111"/>
      <c r="T5" s="111"/>
      <c r="U5" s="111"/>
      <c r="V5" s="111"/>
      <c r="W5" s="111"/>
      <c r="Y5" s="111" t="s">
        <v>20</v>
      </c>
      <c r="Z5" s="111"/>
      <c r="AA5" s="111"/>
      <c r="AB5" s="111"/>
      <c r="AC5" s="111"/>
      <c r="AD5" s="111"/>
      <c r="AE5" s="111"/>
    </row>
    <row r="6" spans="1:31" s="1" customFormat="1" ht="33.75" customHeight="1" x14ac:dyDescent="0.25">
      <c r="A6" s="103" t="s">
        <v>17</v>
      </c>
      <c r="B6" s="103"/>
      <c r="C6" s="103"/>
      <c r="D6" s="103"/>
      <c r="E6" s="103"/>
      <c r="F6" s="103"/>
      <c r="G6" s="103"/>
      <c r="I6" s="103" t="s">
        <v>17</v>
      </c>
      <c r="J6" s="103"/>
      <c r="K6" s="103"/>
      <c r="L6" s="103"/>
      <c r="M6" s="103"/>
      <c r="N6" s="103"/>
      <c r="O6" s="103"/>
      <c r="Q6" s="103" t="s">
        <v>17</v>
      </c>
      <c r="R6" s="103"/>
      <c r="S6" s="103"/>
      <c r="T6" s="103"/>
      <c r="U6" s="103"/>
      <c r="V6" s="103"/>
      <c r="W6" s="103"/>
      <c r="Y6" s="103" t="s">
        <v>17</v>
      </c>
      <c r="Z6" s="103"/>
      <c r="AA6" s="103"/>
      <c r="AB6" s="103"/>
      <c r="AC6" s="103"/>
      <c r="AD6" s="103"/>
      <c r="AE6" s="103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89</v>
      </c>
      <c r="B8" s="3"/>
      <c r="C8" s="5"/>
      <c r="D8" s="5"/>
      <c r="E8" s="5"/>
      <c r="F8" s="5"/>
      <c r="G8" s="6"/>
      <c r="I8" s="5" t="s">
        <v>89</v>
      </c>
      <c r="J8" s="3"/>
      <c r="K8" s="5"/>
      <c r="L8" s="5"/>
      <c r="M8" s="5"/>
      <c r="N8" s="5"/>
      <c r="O8" s="6"/>
      <c r="Q8" s="5" t="s">
        <v>89</v>
      </c>
      <c r="R8" s="3"/>
      <c r="S8" s="5"/>
      <c r="T8" s="5"/>
      <c r="U8" s="5"/>
      <c r="V8" s="5"/>
      <c r="W8" s="6"/>
      <c r="Y8" s="5" t="s">
        <v>89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4" t="s">
        <v>1</v>
      </c>
      <c r="B9" s="104" t="s">
        <v>2</v>
      </c>
      <c r="C9" s="104" t="s">
        <v>3</v>
      </c>
      <c r="D9" s="106" t="s">
        <v>4</v>
      </c>
      <c r="E9" s="107"/>
      <c r="F9" s="108"/>
      <c r="G9" s="104" t="s">
        <v>5</v>
      </c>
      <c r="I9" s="104" t="s">
        <v>1</v>
      </c>
      <c r="J9" s="104" t="s">
        <v>2</v>
      </c>
      <c r="K9" s="104" t="s">
        <v>3</v>
      </c>
      <c r="L9" s="106" t="s">
        <v>4</v>
      </c>
      <c r="M9" s="107"/>
      <c r="N9" s="108"/>
      <c r="O9" s="104" t="s">
        <v>5</v>
      </c>
      <c r="Q9" s="104" t="s">
        <v>1</v>
      </c>
      <c r="R9" s="104" t="s">
        <v>2</v>
      </c>
      <c r="S9" s="104" t="s">
        <v>3</v>
      </c>
      <c r="T9" s="106" t="s">
        <v>4</v>
      </c>
      <c r="U9" s="107"/>
      <c r="V9" s="108"/>
      <c r="W9" s="104" t="s">
        <v>5</v>
      </c>
      <c r="Y9" s="104" t="s">
        <v>1</v>
      </c>
      <c r="Z9" s="104" t="s">
        <v>2</v>
      </c>
      <c r="AA9" s="104" t="s">
        <v>3</v>
      </c>
      <c r="AB9" s="106" t="s">
        <v>4</v>
      </c>
      <c r="AC9" s="107"/>
      <c r="AD9" s="108"/>
      <c r="AE9" s="104" t="s">
        <v>5</v>
      </c>
    </row>
    <row r="10" spans="1:31" s="1" customFormat="1" ht="44.25" customHeight="1" thickBot="1" x14ac:dyDescent="0.3">
      <c r="A10" s="105"/>
      <c r="B10" s="105"/>
      <c r="C10" s="105"/>
      <c r="D10" s="7" t="s">
        <v>6</v>
      </c>
      <c r="E10" s="8" t="s">
        <v>7</v>
      </c>
      <c r="F10" s="7" t="s">
        <v>8</v>
      </c>
      <c r="G10" s="105"/>
      <c r="I10" s="105"/>
      <c r="J10" s="105"/>
      <c r="K10" s="105"/>
      <c r="L10" s="7" t="s">
        <v>6</v>
      </c>
      <c r="M10" s="8" t="s">
        <v>7</v>
      </c>
      <c r="N10" s="7" t="s">
        <v>8</v>
      </c>
      <c r="O10" s="105"/>
      <c r="Q10" s="105"/>
      <c r="R10" s="105"/>
      <c r="S10" s="105"/>
      <c r="T10" s="7" t="s">
        <v>6</v>
      </c>
      <c r="U10" s="8" t="s">
        <v>7</v>
      </c>
      <c r="V10" s="7" t="s">
        <v>8</v>
      </c>
      <c r="W10" s="105"/>
      <c r="Y10" s="105"/>
      <c r="Z10" s="105"/>
      <c r="AA10" s="105"/>
      <c r="AB10" s="7" t="s">
        <v>6</v>
      </c>
      <c r="AC10" s="8" t="s">
        <v>7</v>
      </c>
      <c r="AD10" s="7" t="s">
        <v>8</v>
      </c>
      <c r="AE10" s="105"/>
    </row>
    <row r="11" spans="1:31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  <c r="I11" s="64">
        <v>1</v>
      </c>
      <c r="J11" s="65">
        <v>2</v>
      </c>
      <c r="K11" s="66">
        <v>3</v>
      </c>
      <c r="L11" s="66">
        <v>4</v>
      </c>
      <c r="M11" s="66">
        <v>5</v>
      </c>
      <c r="N11" s="66">
        <v>6</v>
      </c>
      <c r="O11" s="67">
        <v>7</v>
      </c>
      <c r="Q11" s="64">
        <v>1</v>
      </c>
      <c r="R11" s="65">
        <v>2</v>
      </c>
      <c r="S11" s="66">
        <v>3</v>
      </c>
      <c r="T11" s="66">
        <v>4</v>
      </c>
      <c r="U11" s="66">
        <v>5</v>
      </c>
      <c r="V11" s="66">
        <v>6</v>
      </c>
      <c r="W11" s="67">
        <v>7</v>
      </c>
      <c r="Y11" s="64">
        <v>1</v>
      </c>
      <c r="Z11" s="65">
        <v>2</v>
      </c>
      <c r="AA11" s="66">
        <v>3</v>
      </c>
      <c r="AB11" s="66">
        <v>4</v>
      </c>
      <c r="AC11" s="66">
        <v>5</v>
      </c>
      <c r="AD11" s="66">
        <v>6</v>
      </c>
      <c r="AE11" s="67">
        <v>7</v>
      </c>
    </row>
    <row r="12" spans="1:31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  <c r="I12" s="97" t="s">
        <v>23</v>
      </c>
      <c r="J12" s="98"/>
      <c r="K12" s="68"/>
      <c r="L12" s="68"/>
      <c r="M12" s="68"/>
      <c r="N12" s="68"/>
      <c r="O12" s="68"/>
      <c r="Q12" s="97" t="s">
        <v>23</v>
      </c>
      <c r="R12" s="98"/>
      <c r="S12" s="68"/>
      <c r="T12" s="68"/>
      <c r="U12" s="68"/>
      <c r="V12" s="68"/>
      <c r="W12" s="68"/>
      <c r="Y12" s="97" t="s">
        <v>23</v>
      </c>
      <c r="Z12" s="98"/>
      <c r="AA12" s="68"/>
      <c r="AB12" s="68"/>
      <c r="AC12" s="68"/>
      <c r="AD12" s="68"/>
      <c r="AE12" s="68"/>
    </row>
    <row r="13" spans="1:31" s="47" customFormat="1" ht="41.45" customHeight="1" x14ac:dyDescent="0.2">
      <c r="A13" s="45">
        <f>1</f>
        <v>1</v>
      </c>
      <c r="B13" s="82" t="s">
        <v>38</v>
      </c>
      <c r="C13" s="69" t="s">
        <v>33</v>
      </c>
      <c r="D13" s="69" t="s">
        <v>25</v>
      </c>
      <c r="E13" s="69">
        <v>1</v>
      </c>
      <c r="F13" s="70">
        <v>225.1</v>
      </c>
      <c r="G13" s="46">
        <f t="shared" ref="G13" si="0">E13*F13</f>
        <v>225.1</v>
      </c>
      <c r="I13" s="45">
        <f>1</f>
        <v>1</v>
      </c>
      <c r="J13" s="82" t="s">
        <v>39</v>
      </c>
      <c r="K13" s="69" t="s">
        <v>33</v>
      </c>
      <c r="L13" s="69" t="s">
        <v>25</v>
      </c>
      <c r="M13" s="69">
        <v>1</v>
      </c>
      <c r="N13" s="70">
        <v>250.7</v>
      </c>
      <c r="O13" s="46">
        <f t="shared" ref="O13" si="1">M13*N13</f>
        <v>250.7</v>
      </c>
      <c r="Q13" s="45">
        <f>1</f>
        <v>1</v>
      </c>
      <c r="R13" s="82" t="s">
        <v>40</v>
      </c>
      <c r="S13" s="69" t="s">
        <v>33</v>
      </c>
      <c r="T13" s="69" t="s">
        <v>25</v>
      </c>
      <c r="U13" s="69">
        <v>1</v>
      </c>
      <c r="V13" s="70">
        <v>334</v>
      </c>
      <c r="W13" s="46">
        <f t="shared" ref="W13" si="2">U13*V13</f>
        <v>334</v>
      </c>
      <c r="Y13" s="45">
        <f>1</f>
        <v>1</v>
      </c>
      <c r="Z13" s="82" t="s">
        <v>41</v>
      </c>
      <c r="AA13" s="69" t="s">
        <v>33</v>
      </c>
      <c r="AB13" s="69" t="s">
        <v>25</v>
      </c>
      <c r="AC13" s="69">
        <v>1</v>
      </c>
      <c r="AD13" s="70">
        <v>410.3</v>
      </c>
      <c r="AE13" s="46">
        <f t="shared" ref="AE13" si="3">AC13*AD13</f>
        <v>410.3</v>
      </c>
    </row>
    <row r="14" spans="1:31" s="1" customFormat="1" ht="15.75" x14ac:dyDescent="0.25">
      <c r="A14" s="12"/>
      <c r="B14" s="13" t="s">
        <v>28</v>
      </c>
      <c r="C14" s="14"/>
      <c r="D14" s="14"/>
      <c r="E14" s="14"/>
      <c r="F14" s="14"/>
      <c r="G14" s="15">
        <f>SUM(G13:G13)</f>
        <v>225.1</v>
      </c>
      <c r="I14" s="12"/>
      <c r="J14" s="13" t="s">
        <v>28</v>
      </c>
      <c r="K14" s="14"/>
      <c r="L14" s="14"/>
      <c r="M14" s="14"/>
      <c r="N14" s="14"/>
      <c r="O14" s="15">
        <f>SUM(O13:O13)</f>
        <v>250.7</v>
      </c>
      <c r="Q14" s="12"/>
      <c r="R14" s="13" t="s">
        <v>28</v>
      </c>
      <c r="S14" s="14"/>
      <c r="T14" s="14"/>
      <c r="U14" s="14"/>
      <c r="V14" s="14"/>
      <c r="W14" s="15">
        <f>SUM(W13:W13)</f>
        <v>334</v>
      </c>
      <c r="Y14" s="12"/>
      <c r="Z14" s="13" t="s">
        <v>28</v>
      </c>
      <c r="AA14" s="14"/>
      <c r="AB14" s="14"/>
      <c r="AC14" s="14"/>
      <c r="AD14" s="14"/>
      <c r="AE14" s="15">
        <f>SUM(AE13:AE13)</f>
        <v>410.3</v>
      </c>
    </row>
    <row r="15" spans="1:31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245.36</v>
      </c>
      <c r="I15" s="49">
        <v>2</v>
      </c>
      <c r="J15" s="50" t="s">
        <v>9</v>
      </c>
      <c r="K15" s="51" t="s">
        <v>10</v>
      </c>
      <c r="L15" s="32"/>
      <c r="M15" s="32">
        <v>1.0900000000000001</v>
      </c>
      <c r="N15" s="32"/>
      <c r="O15" s="52">
        <f>O14*M15</f>
        <v>273.26</v>
      </c>
      <c r="Q15" s="49">
        <v>2</v>
      </c>
      <c r="R15" s="50" t="s">
        <v>9</v>
      </c>
      <c r="S15" s="51" t="s">
        <v>10</v>
      </c>
      <c r="T15" s="32"/>
      <c r="U15" s="32">
        <v>1.0900000000000001</v>
      </c>
      <c r="V15" s="32"/>
      <c r="W15" s="52">
        <f>W14*U15</f>
        <v>364.06</v>
      </c>
      <c r="Y15" s="49">
        <v>2</v>
      </c>
      <c r="Z15" s="50" t="s">
        <v>9</v>
      </c>
      <c r="AA15" s="51" t="s">
        <v>10</v>
      </c>
      <c r="AB15" s="32"/>
      <c r="AC15" s="32">
        <v>1.0900000000000001</v>
      </c>
      <c r="AD15" s="32"/>
      <c r="AE15" s="52">
        <f>AE14*AC15</f>
        <v>447.23</v>
      </c>
    </row>
    <row r="16" spans="1:31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245.36</v>
      </c>
      <c r="I16" s="49">
        <v>3</v>
      </c>
      <c r="J16" s="50" t="s">
        <v>24</v>
      </c>
      <c r="K16" s="51" t="s">
        <v>11</v>
      </c>
      <c r="L16" s="32"/>
      <c r="M16" s="32">
        <v>1</v>
      </c>
      <c r="N16" s="32"/>
      <c r="O16" s="52">
        <f>O15*M16</f>
        <v>273.26</v>
      </c>
      <c r="Q16" s="49">
        <v>3</v>
      </c>
      <c r="R16" s="50" t="s">
        <v>24</v>
      </c>
      <c r="S16" s="51" t="s">
        <v>11</v>
      </c>
      <c r="T16" s="32"/>
      <c r="U16" s="32">
        <v>1</v>
      </c>
      <c r="V16" s="32"/>
      <c r="W16" s="52">
        <f>W15*U16</f>
        <v>364.06</v>
      </c>
      <c r="Y16" s="49">
        <v>3</v>
      </c>
      <c r="Z16" s="50" t="s">
        <v>24</v>
      </c>
      <c r="AA16" s="51" t="s">
        <v>11</v>
      </c>
      <c r="AB16" s="32"/>
      <c r="AC16" s="32">
        <v>1</v>
      </c>
      <c r="AD16" s="32"/>
      <c r="AE16" s="52">
        <f>AE15*AC16</f>
        <v>447.23</v>
      </c>
    </row>
    <row r="17" spans="1:31" s="47" customFormat="1" ht="78.75" x14ac:dyDescent="0.2">
      <c r="A17" s="49">
        <v>4</v>
      </c>
      <c r="B17" s="50" t="s">
        <v>46</v>
      </c>
      <c r="C17" s="51" t="s">
        <v>47</v>
      </c>
      <c r="D17" s="32"/>
      <c r="E17" s="32">
        <v>1.022</v>
      </c>
      <c r="F17" s="32"/>
      <c r="G17" s="52">
        <f>G16*E17</f>
        <v>250.76</v>
      </c>
      <c r="I17" s="49">
        <v>4</v>
      </c>
      <c r="J17" s="50" t="s">
        <v>46</v>
      </c>
      <c r="K17" s="51" t="s">
        <v>47</v>
      </c>
      <c r="L17" s="32"/>
      <c r="M17" s="32">
        <v>1.022</v>
      </c>
      <c r="N17" s="32"/>
      <c r="O17" s="52">
        <f>O16*M17</f>
        <v>279.27</v>
      </c>
      <c r="Q17" s="49">
        <v>4</v>
      </c>
      <c r="R17" s="50" t="s">
        <v>46</v>
      </c>
      <c r="S17" s="51" t="s">
        <v>47</v>
      </c>
      <c r="T17" s="32"/>
      <c r="U17" s="32">
        <v>1.022</v>
      </c>
      <c r="V17" s="32"/>
      <c r="W17" s="52">
        <f>W16*U17</f>
        <v>372.07</v>
      </c>
      <c r="Y17" s="49">
        <v>4</v>
      </c>
      <c r="Z17" s="50" t="s">
        <v>46</v>
      </c>
      <c r="AA17" s="51" t="s">
        <v>47</v>
      </c>
      <c r="AB17" s="32"/>
      <c r="AC17" s="32">
        <v>1.022</v>
      </c>
      <c r="AD17" s="32"/>
      <c r="AE17" s="52">
        <f>AE16*AC17</f>
        <v>457.07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250.76</v>
      </c>
      <c r="I18" s="16"/>
      <c r="J18" s="19" t="s">
        <v>12</v>
      </c>
      <c r="K18" s="20"/>
      <c r="L18" s="21"/>
      <c r="M18" s="21"/>
      <c r="N18" s="21"/>
      <c r="O18" s="22">
        <f>O17</f>
        <v>279.27</v>
      </c>
      <c r="Q18" s="16"/>
      <c r="R18" s="19" t="s">
        <v>12</v>
      </c>
      <c r="S18" s="20"/>
      <c r="T18" s="21"/>
      <c r="U18" s="21"/>
      <c r="V18" s="21"/>
      <c r="W18" s="22">
        <f>W17</f>
        <v>372.07</v>
      </c>
      <c r="Y18" s="16"/>
      <c r="Z18" s="19" t="s">
        <v>12</v>
      </c>
      <c r="AA18" s="20"/>
      <c r="AB18" s="21"/>
      <c r="AC18" s="21"/>
      <c r="AD18" s="21"/>
      <c r="AE18" s="22">
        <f>AE17</f>
        <v>457.07</v>
      </c>
    </row>
    <row r="19" spans="1:31" s="47" customFormat="1" ht="126.6" customHeight="1" x14ac:dyDescent="0.25">
      <c r="A19" s="48">
        <v>5</v>
      </c>
      <c r="B19" s="71" t="s">
        <v>71</v>
      </c>
      <c r="C19" s="18" t="s">
        <v>16</v>
      </c>
      <c r="D19" s="23" t="s">
        <v>72</v>
      </c>
      <c r="E19" s="18">
        <v>1.145</v>
      </c>
      <c r="F19" s="18"/>
      <c r="G19" s="9">
        <f>G18*E19</f>
        <v>287.12</v>
      </c>
      <c r="I19" s="48">
        <v>5</v>
      </c>
      <c r="J19" s="71" t="s">
        <v>71</v>
      </c>
      <c r="K19" s="18" t="s">
        <v>16</v>
      </c>
      <c r="L19" s="23" t="s">
        <v>72</v>
      </c>
      <c r="M19" s="18">
        <v>1.145</v>
      </c>
      <c r="N19" s="18"/>
      <c r="O19" s="9">
        <f>O18*M19</f>
        <v>319.76</v>
      </c>
      <c r="Q19" s="48">
        <v>5</v>
      </c>
      <c r="R19" s="71" t="s">
        <v>71</v>
      </c>
      <c r="S19" s="18" t="s">
        <v>16</v>
      </c>
      <c r="T19" s="23" t="s">
        <v>72</v>
      </c>
      <c r="U19" s="18">
        <v>1.145</v>
      </c>
      <c r="V19" s="18"/>
      <c r="W19" s="9">
        <f>W18*U19</f>
        <v>426.02</v>
      </c>
      <c r="Y19" s="48">
        <v>5</v>
      </c>
      <c r="Z19" s="71" t="s">
        <v>71</v>
      </c>
      <c r="AA19" s="18" t="s">
        <v>16</v>
      </c>
      <c r="AB19" s="23" t="s">
        <v>72</v>
      </c>
      <c r="AC19" s="18">
        <v>1.145</v>
      </c>
      <c r="AD19" s="18"/>
      <c r="AE19" s="9">
        <f>AE18*AC19</f>
        <v>523.35</v>
      </c>
    </row>
    <row r="20" spans="1:31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287.12</v>
      </c>
      <c r="I20" s="48"/>
      <c r="J20" s="25" t="s">
        <v>13</v>
      </c>
      <c r="K20" s="10"/>
      <c r="L20" s="10"/>
      <c r="M20" s="10"/>
      <c r="N20" s="10"/>
      <c r="O20" s="26">
        <f>SUM(O19:O19)</f>
        <v>319.76</v>
      </c>
      <c r="Q20" s="48"/>
      <c r="R20" s="25" t="s">
        <v>13</v>
      </c>
      <c r="S20" s="10"/>
      <c r="T20" s="10"/>
      <c r="U20" s="10"/>
      <c r="V20" s="10"/>
      <c r="W20" s="26">
        <f>SUM(W19:W19)</f>
        <v>426.02</v>
      </c>
      <c r="Y20" s="48"/>
      <c r="Z20" s="25" t="s">
        <v>13</v>
      </c>
      <c r="AA20" s="10"/>
      <c r="AB20" s="10"/>
      <c r="AC20" s="10"/>
      <c r="AD20" s="10"/>
      <c r="AE20" s="26">
        <f>SUM(AE19:AE19)</f>
        <v>523.35</v>
      </c>
    </row>
    <row r="21" spans="1:31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  <c r="I21" s="21"/>
      <c r="J21" s="28" t="s">
        <v>14</v>
      </c>
      <c r="K21" s="54" t="s">
        <v>18</v>
      </c>
      <c r="L21" s="21"/>
      <c r="M21" s="55"/>
      <c r="N21" s="21"/>
      <c r="O21" s="22"/>
      <c r="Q21" s="21"/>
      <c r="R21" s="28" t="s">
        <v>14</v>
      </c>
      <c r="S21" s="54" t="s">
        <v>18</v>
      </c>
      <c r="T21" s="21"/>
      <c r="U21" s="55"/>
      <c r="V21" s="21"/>
      <c r="W21" s="22"/>
      <c r="Y21" s="21"/>
      <c r="Z21" s="28" t="s">
        <v>14</v>
      </c>
      <c r="AA21" s="54" t="s">
        <v>18</v>
      </c>
      <c r="AB21" s="21"/>
      <c r="AC21" s="55"/>
      <c r="AD21" s="21"/>
      <c r="AE21" s="22"/>
    </row>
    <row r="22" spans="1:31" s="53" customFormat="1" ht="22.15" customHeight="1" x14ac:dyDescent="0.25">
      <c r="A22" s="21"/>
      <c r="B22" s="72" t="s">
        <v>73</v>
      </c>
      <c r="C22" s="99" t="s">
        <v>29</v>
      </c>
      <c r="D22" s="73"/>
      <c r="E22" s="81">
        <v>0.82499999999999996</v>
      </c>
      <c r="F22" s="73"/>
      <c r="G22" s="34">
        <f>G20*E22</f>
        <v>236.87</v>
      </c>
      <c r="I22" s="21"/>
      <c r="J22" s="72" t="s">
        <v>73</v>
      </c>
      <c r="K22" s="99" t="s">
        <v>29</v>
      </c>
      <c r="L22" s="73"/>
      <c r="M22" s="81">
        <v>0.82499999999999996</v>
      </c>
      <c r="N22" s="73"/>
      <c r="O22" s="34">
        <f>O20*M22</f>
        <v>263.8</v>
      </c>
      <c r="Q22" s="21"/>
      <c r="R22" s="72" t="s">
        <v>73</v>
      </c>
      <c r="S22" s="99" t="s">
        <v>29</v>
      </c>
      <c r="T22" s="73"/>
      <c r="U22" s="81">
        <v>0.82499999999999996</v>
      </c>
      <c r="V22" s="73"/>
      <c r="W22" s="34">
        <f>W20*U22</f>
        <v>351.47</v>
      </c>
      <c r="Y22" s="21"/>
      <c r="Z22" s="72" t="s">
        <v>73</v>
      </c>
      <c r="AA22" s="99" t="s">
        <v>29</v>
      </c>
      <c r="AB22" s="73"/>
      <c r="AC22" s="81">
        <v>0.82499999999999996</v>
      </c>
      <c r="AD22" s="73"/>
      <c r="AE22" s="34">
        <f>AE20*AC22</f>
        <v>431.76</v>
      </c>
    </row>
    <row r="23" spans="1:31" s="53" customFormat="1" ht="22.15" customHeight="1" x14ac:dyDescent="0.25">
      <c r="A23" s="21"/>
      <c r="B23" s="72" t="s">
        <v>26</v>
      </c>
      <c r="C23" s="100"/>
      <c r="D23" s="73"/>
      <c r="E23" s="74">
        <v>0</v>
      </c>
      <c r="F23" s="73"/>
      <c r="G23" s="34">
        <f>G20*E23</f>
        <v>0</v>
      </c>
      <c r="I23" s="21"/>
      <c r="J23" s="72" t="s">
        <v>26</v>
      </c>
      <c r="K23" s="100"/>
      <c r="L23" s="73"/>
      <c r="M23" s="74">
        <v>0</v>
      </c>
      <c r="N23" s="73"/>
      <c r="O23" s="34">
        <f>O20*M23</f>
        <v>0</v>
      </c>
      <c r="Q23" s="21"/>
      <c r="R23" s="72" t="s">
        <v>26</v>
      </c>
      <c r="S23" s="100"/>
      <c r="T23" s="73"/>
      <c r="U23" s="74">
        <v>0</v>
      </c>
      <c r="V23" s="73"/>
      <c r="W23" s="34">
        <f>W20*U23</f>
        <v>0</v>
      </c>
      <c r="Y23" s="21"/>
      <c r="Z23" s="72" t="s">
        <v>26</v>
      </c>
      <c r="AA23" s="100"/>
      <c r="AB23" s="73"/>
      <c r="AC23" s="74">
        <v>0</v>
      </c>
      <c r="AD23" s="73"/>
      <c r="AE23" s="34">
        <f>AE20*AC23</f>
        <v>0</v>
      </c>
    </row>
    <row r="24" spans="1:31" s="53" customFormat="1" ht="22.15" customHeight="1" x14ac:dyDescent="0.25">
      <c r="A24" s="21"/>
      <c r="B24" s="72" t="s">
        <v>30</v>
      </c>
      <c r="C24" s="100"/>
      <c r="D24" s="73"/>
      <c r="E24" s="81">
        <v>5.0000000000000001E-3</v>
      </c>
      <c r="F24" s="73"/>
      <c r="G24" s="34">
        <f>G20*E24</f>
        <v>1.44</v>
      </c>
      <c r="I24" s="21"/>
      <c r="J24" s="72" t="s">
        <v>30</v>
      </c>
      <c r="K24" s="100"/>
      <c r="L24" s="73"/>
      <c r="M24" s="81">
        <v>5.0000000000000001E-3</v>
      </c>
      <c r="N24" s="73"/>
      <c r="O24" s="34">
        <f>O20*M24</f>
        <v>1.6</v>
      </c>
      <c r="Q24" s="21"/>
      <c r="R24" s="72" t="s">
        <v>30</v>
      </c>
      <c r="S24" s="100"/>
      <c r="T24" s="73"/>
      <c r="U24" s="81">
        <v>5.0000000000000001E-3</v>
      </c>
      <c r="V24" s="73"/>
      <c r="W24" s="34">
        <f>W20*U24</f>
        <v>2.13</v>
      </c>
      <c r="Y24" s="21"/>
      <c r="Z24" s="72" t="s">
        <v>30</v>
      </c>
      <c r="AA24" s="100"/>
      <c r="AB24" s="73"/>
      <c r="AC24" s="81">
        <v>5.0000000000000001E-3</v>
      </c>
      <c r="AD24" s="73"/>
      <c r="AE24" s="34">
        <f>AE20*AC24</f>
        <v>2.62</v>
      </c>
    </row>
    <row r="25" spans="1:31" s="53" customFormat="1" ht="22.15" customHeight="1" x14ac:dyDescent="0.25">
      <c r="A25" s="21"/>
      <c r="B25" s="72" t="s">
        <v>15</v>
      </c>
      <c r="C25" s="101"/>
      <c r="D25" s="73"/>
      <c r="E25" s="81">
        <v>0.1</v>
      </c>
      <c r="F25" s="73"/>
      <c r="G25" s="34">
        <f>G20*E25</f>
        <v>28.71</v>
      </c>
      <c r="I25" s="21"/>
      <c r="J25" s="72" t="s">
        <v>15</v>
      </c>
      <c r="K25" s="101"/>
      <c r="L25" s="73"/>
      <c r="M25" s="81">
        <v>0.1</v>
      </c>
      <c r="N25" s="73"/>
      <c r="O25" s="34">
        <f>O20*M25</f>
        <v>31.98</v>
      </c>
      <c r="Q25" s="21"/>
      <c r="R25" s="72" t="s">
        <v>15</v>
      </c>
      <c r="S25" s="101"/>
      <c r="T25" s="73"/>
      <c r="U25" s="81">
        <v>0.1</v>
      </c>
      <c r="V25" s="73"/>
      <c r="W25" s="34">
        <f>W20*U25</f>
        <v>42.6</v>
      </c>
      <c r="Y25" s="21"/>
      <c r="Z25" s="72" t="s">
        <v>15</v>
      </c>
      <c r="AA25" s="101"/>
      <c r="AB25" s="73"/>
      <c r="AC25" s="81">
        <v>0.1</v>
      </c>
      <c r="AD25" s="73"/>
      <c r="AE25" s="34">
        <f>AE20*AC25</f>
        <v>52.34</v>
      </c>
    </row>
    <row r="26" spans="1:31" s="53" customFormat="1" ht="22.15" customHeight="1" x14ac:dyDescent="0.25">
      <c r="A26" s="21"/>
      <c r="B26" s="72" t="s">
        <v>74</v>
      </c>
      <c r="C26" s="102"/>
      <c r="D26" s="73"/>
      <c r="E26" s="81">
        <v>7.0000000000000007E-2</v>
      </c>
      <c r="F26" s="73"/>
      <c r="G26" s="34">
        <f>G20*E26</f>
        <v>20.100000000000001</v>
      </c>
      <c r="I26" s="21"/>
      <c r="J26" s="72" t="s">
        <v>74</v>
      </c>
      <c r="K26" s="102"/>
      <c r="L26" s="73"/>
      <c r="M26" s="81">
        <v>7.0000000000000007E-2</v>
      </c>
      <c r="N26" s="73"/>
      <c r="O26" s="34">
        <f>O20*M26</f>
        <v>22.38</v>
      </c>
      <c r="Q26" s="21"/>
      <c r="R26" s="72" t="s">
        <v>74</v>
      </c>
      <c r="S26" s="102"/>
      <c r="T26" s="73"/>
      <c r="U26" s="81">
        <v>7.0000000000000007E-2</v>
      </c>
      <c r="V26" s="73"/>
      <c r="W26" s="34">
        <f>W20*U26</f>
        <v>29.82</v>
      </c>
      <c r="Y26" s="21"/>
      <c r="Z26" s="72" t="s">
        <v>74</v>
      </c>
      <c r="AA26" s="102"/>
      <c r="AB26" s="73"/>
      <c r="AC26" s="81">
        <v>7.0000000000000007E-2</v>
      </c>
      <c r="AD26" s="73"/>
      <c r="AE26" s="34">
        <f>AE20*AC26</f>
        <v>36.630000000000003</v>
      </c>
    </row>
    <row r="27" spans="1:31" s="53" customFormat="1" ht="43.15" customHeight="1" x14ac:dyDescent="0.25">
      <c r="A27" s="56">
        <v>6</v>
      </c>
      <c r="B27" s="57" t="s">
        <v>75</v>
      </c>
      <c r="C27" s="83" t="s">
        <v>76</v>
      </c>
      <c r="D27" s="35"/>
      <c r="E27" s="58"/>
      <c r="F27" s="58"/>
      <c r="G27" s="22">
        <f>SUM(G28:G32)</f>
        <v>1608.72</v>
      </c>
      <c r="I27" s="56">
        <v>6</v>
      </c>
      <c r="J27" s="57" t="s">
        <v>75</v>
      </c>
      <c r="K27" s="83" t="s">
        <v>76</v>
      </c>
      <c r="L27" s="35"/>
      <c r="M27" s="58"/>
      <c r="N27" s="58"/>
      <c r="O27" s="22">
        <f>SUM(O28:O32)</f>
        <v>1791.59</v>
      </c>
      <c r="Q27" s="56">
        <v>6</v>
      </c>
      <c r="R27" s="57" t="s">
        <v>75</v>
      </c>
      <c r="S27" s="83" t="s">
        <v>76</v>
      </c>
      <c r="T27" s="35"/>
      <c r="U27" s="58"/>
      <c r="V27" s="58"/>
      <c r="W27" s="22">
        <f>SUM(W28:W32)</f>
        <v>2386.9</v>
      </c>
      <c r="Y27" s="56">
        <v>6</v>
      </c>
      <c r="Z27" s="57" t="s">
        <v>75</v>
      </c>
      <c r="AA27" s="83" t="s">
        <v>76</v>
      </c>
      <c r="AB27" s="35"/>
      <c r="AC27" s="58"/>
      <c r="AD27" s="58"/>
      <c r="AE27" s="22">
        <f>SUM(AE28:AE32)</f>
        <v>2932.28</v>
      </c>
    </row>
    <row r="28" spans="1:31" s="1" customFormat="1" ht="24.75" x14ac:dyDescent="0.25">
      <c r="A28" s="18"/>
      <c r="B28" s="72" t="s">
        <v>27</v>
      </c>
      <c r="C28" s="75" t="s">
        <v>31</v>
      </c>
      <c r="D28" s="30"/>
      <c r="E28" s="24">
        <v>5.29</v>
      </c>
      <c r="F28" s="31"/>
      <c r="G28" s="11">
        <f>G22*E28</f>
        <v>1253.04</v>
      </c>
      <c r="I28" s="18"/>
      <c r="J28" s="72" t="s">
        <v>27</v>
      </c>
      <c r="K28" s="75" t="s">
        <v>31</v>
      </c>
      <c r="L28" s="30"/>
      <c r="M28" s="24">
        <v>5.29</v>
      </c>
      <c r="N28" s="31"/>
      <c r="O28" s="11">
        <f>O22*M28</f>
        <v>1395.5</v>
      </c>
      <c r="Q28" s="18"/>
      <c r="R28" s="72" t="s">
        <v>27</v>
      </c>
      <c r="S28" s="75" t="s">
        <v>31</v>
      </c>
      <c r="T28" s="30"/>
      <c r="U28" s="24">
        <v>5.29</v>
      </c>
      <c r="V28" s="31"/>
      <c r="W28" s="11">
        <f>W22*U28</f>
        <v>1859.28</v>
      </c>
      <c r="Y28" s="18"/>
      <c r="Z28" s="72" t="s">
        <v>27</v>
      </c>
      <c r="AA28" s="75" t="s">
        <v>31</v>
      </c>
      <c r="AB28" s="30"/>
      <c r="AC28" s="24">
        <v>5.29</v>
      </c>
      <c r="AD28" s="31"/>
      <c r="AE28" s="11">
        <f>AE22*AC28</f>
        <v>2284.0100000000002</v>
      </c>
    </row>
    <row r="29" spans="1:31" s="1" customFormat="1" ht="24.75" x14ac:dyDescent="0.25">
      <c r="A29" s="18"/>
      <c r="B29" s="72" t="s">
        <v>26</v>
      </c>
      <c r="C29" s="76" t="s">
        <v>19</v>
      </c>
      <c r="D29" s="30"/>
      <c r="E29" s="24">
        <v>4.4400000000000004</v>
      </c>
      <c r="F29" s="31"/>
      <c r="G29" s="11">
        <f>G23*E29</f>
        <v>0</v>
      </c>
      <c r="I29" s="18"/>
      <c r="J29" s="72" t="s">
        <v>26</v>
      </c>
      <c r="K29" s="76" t="s">
        <v>19</v>
      </c>
      <c r="L29" s="30"/>
      <c r="M29" s="24">
        <v>4.4400000000000004</v>
      </c>
      <c r="N29" s="31"/>
      <c r="O29" s="11">
        <f>O23*M29</f>
        <v>0</v>
      </c>
      <c r="Q29" s="18"/>
      <c r="R29" s="72" t="s">
        <v>26</v>
      </c>
      <c r="S29" s="76" t="s">
        <v>19</v>
      </c>
      <c r="T29" s="30"/>
      <c r="U29" s="24">
        <v>4.4400000000000004</v>
      </c>
      <c r="V29" s="31"/>
      <c r="W29" s="11">
        <f>W23*U29</f>
        <v>0</v>
      </c>
      <c r="Y29" s="18"/>
      <c r="Z29" s="72" t="s">
        <v>26</v>
      </c>
      <c r="AA29" s="76" t="s">
        <v>19</v>
      </c>
      <c r="AB29" s="30"/>
      <c r="AC29" s="24">
        <v>4.4400000000000004</v>
      </c>
      <c r="AD29" s="31"/>
      <c r="AE29" s="11">
        <f>AE23*AC29</f>
        <v>0</v>
      </c>
    </row>
    <row r="30" spans="1:31" s="1" customFormat="1" ht="24.75" x14ac:dyDescent="0.25">
      <c r="A30" s="18"/>
      <c r="B30" s="72" t="s">
        <v>30</v>
      </c>
      <c r="C30" s="75" t="s">
        <v>32</v>
      </c>
      <c r="D30" s="30"/>
      <c r="E30" s="24">
        <v>17.05</v>
      </c>
      <c r="F30" s="31"/>
      <c r="G30" s="11">
        <f>G24*E30</f>
        <v>24.55</v>
      </c>
      <c r="I30" s="18"/>
      <c r="J30" s="72" t="s">
        <v>30</v>
      </c>
      <c r="K30" s="75" t="s">
        <v>32</v>
      </c>
      <c r="L30" s="30"/>
      <c r="M30" s="24">
        <v>17.05</v>
      </c>
      <c r="N30" s="31"/>
      <c r="O30" s="11">
        <f>O24*M30</f>
        <v>27.28</v>
      </c>
      <c r="Q30" s="18"/>
      <c r="R30" s="72" t="s">
        <v>30</v>
      </c>
      <c r="S30" s="75" t="s">
        <v>32</v>
      </c>
      <c r="T30" s="30"/>
      <c r="U30" s="24">
        <v>17.05</v>
      </c>
      <c r="V30" s="31"/>
      <c r="W30" s="11">
        <f>W24*U30</f>
        <v>36.32</v>
      </c>
      <c r="Y30" s="18"/>
      <c r="Z30" s="72" t="s">
        <v>30</v>
      </c>
      <c r="AA30" s="75" t="s">
        <v>32</v>
      </c>
      <c r="AB30" s="30"/>
      <c r="AC30" s="24">
        <v>17.05</v>
      </c>
      <c r="AD30" s="31"/>
      <c r="AE30" s="11">
        <f>AE24*AC30</f>
        <v>44.67</v>
      </c>
    </row>
    <row r="31" spans="1:31" s="1" customFormat="1" ht="24.75" x14ac:dyDescent="0.25">
      <c r="A31" s="32"/>
      <c r="B31" s="72" t="s">
        <v>15</v>
      </c>
      <c r="C31" s="76" t="s">
        <v>77</v>
      </c>
      <c r="D31" s="29"/>
      <c r="E31" s="33">
        <v>8.74</v>
      </c>
      <c r="F31" s="18"/>
      <c r="G31" s="34">
        <f>G25*E31</f>
        <v>250.93</v>
      </c>
      <c r="I31" s="32"/>
      <c r="J31" s="72" t="s">
        <v>15</v>
      </c>
      <c r="K31" s="76" t="s">
        <v>77</v>
      </c>
      <c r="L31" s="29"/>
      <c r="M31" s="33">
        <v>8.74</v>
      </c>
      <c r="N31" s="18"/>
      <c r="O31" s="34">
        <f>O25*M31</f>
        <v>279.51</v>
      </c>
      <c r="Q31" s="32"/>
      <c r="R31" s="72" t="s">
        <v>15</v>
      </c>
      <c r="S31" s="76" t="s">
        <v>77</v>
      </c>
      <c r="T31" s="29"/>
      <c r="U31" s="33">
        <v>8.74</v>
      </c>
      <c r="V31" s="18"/>
      <c r="W31" s="34">
        <f>W25*U31</f>
        <v>372.32</v>
      </c>
      <c r="Y31" s="32"/>
      <c r="Z31" s="72" t="s">
        <v>15</v>
      </c>
      <c r="AA31" s="76" t="s">
        <v>77</v>
      </c>
      <c r="AB31" s="29"/>
      <c r="AC31" s="33">
        <v>8.74</v>
      </c>
      <c r="AD31" s="18"/>
      <c r="AE31" s="34">
        <f>AE25*AC31</f>
        <v>457.45</v>
      </c>
    </row>
    <row r="32" spans="1:31" s="1" customFormat="1" ht="20.25" customHeight="1" x14ac:dyDescent="0.25">
      <c r="A32" s="32"/>
      <c r="B32" s="72" t="s">
        <v>0</v>
      </c>
      <c r="C32" s="84" t="s">
        <v>78</v>
      </c>
      <c r="D32" s="17"/>
      <c r="E32" s="18">
        <v>3.99</v>
      </c>
      <c r="F32" s="18"/>
      <c r="G32" s="34">
        <f>G26*E32</f>
        <v>80.2</v>
      </c>
      <c r="I32" s="32"/>
      <c r="J32" s="72" t="s">
        <v>0</v>
      </c>
      <c r="K32" s="84" t="s">
        <v>78</v>
      </c>
      <c r="L32" s="17"/>
      <c r="M32" s="18">
        <v>3.99</v>
      </c>
      <c r="N32" s="18"/>
      <c r="O32" s="34">
        <f>O26*M32</f>
        <v>89.3</v>
      </c>
      <c r="Q32" s="32"/>
      <c r="R32" s="72" t="s">
        <v>0</v>
      </c>
      <c r="S32" s="84" t="s">
        <v>78</v>
      </c>
      <c r="T32" s="17"/>
      <c r="U32" s="18">
        <v>3.99</v>
      </c>
      <c r="V32" s="18"/>
      <c r="W32" s="34">
        <f>W26*U32</f>
        <v>118.98</v>
      </c>
      <c r="Y32" s="32"/>
      <c r="Z32" s="72" t="s">
        <v>0</v>
      </c>
      <c r="AA32" s="84" t="s">
        <v>78</v>
      </c>
      <c r="AB32" s="17"/>
      <c r="AC32" s="18">
        <v>3.99</v>
      </c>
      <c r="AD32" s="18"/>
      <c r="AE32" s="34">
        <f>AE26*AC32</f>
        <v>146.15</v>
      </c>
    </row>
    <row r="33" spans="1:31" s="1" customFormat="1" ht="63" x14ac:dyDescent="0.25">
      <c r="A33" s="85">
        <v>7</v>
      </c>
      <c r="B33" s="28" t="s">
        <v>79</v>
      </c>
      <c r="C33" s="86" t="s">
        <v>80</v>
      </c>
      <c r="D33" s="29"/>
      <c r="E33" s="33"/>
      <c r="F33" s="18"/>
      <c r="G33" s="87">
        <f>SUM(G34:G38)</f>
        <v>1756.73</v>
      </c>
      <c r="I33" s="85">
        <v>7</v>
      </c>
      <c r="J33" s="28" t="s">
        <v>79</v>
      </c>
      <c r="K33" s="86" t="s">
        <v>80</v>
      </c>
      <c r="L33" s="29"/>
      <c r="M33" s="33"/>
      <c r="N33" s="18"/>
      <c r="O33" s="87">
        <f>SUM(O34:O38)</f>
        <v>1956.42</v>
      </c>
      <c r="Q33" s="85">
        <v>7</v>
      </c>
      <c r="R33" s="28" t="s">
        <v>79</v>
      </c>
      <c r="S33" s="86" t="s">
        <v>80</v>
      </c>
      <c r="T33" s="29"/>
      <c r="U33" s="33"/>
      <c r="V33" s="18"/>
      <c r="W33" s="87">
        <f>SUM(W34:W38)</f>
        <v>2606.4899999999998</v>
      </c>
      <c r="Y33" s="85">
        <v>7</v>
      </c>
      <c r="Z33" s="28" t="s">
        <v>79</v>
      </c>
      <c r="AA33" s="86" t="s">
        <v>80</v>
      </c>
      <c r="AB33" s="29"/>
      <c r="AC33" s="33"/>
      <c r="AD33" s="18"/>
      <c r="AE33" s="87">
        <f>SUM(AE34:AE38)</f>
        <v>3202.06</v>
      </c>
    </row>
    <row r="34" spans="1:31" s="1" customFormat="1" ht="15.75" x14ac:dyDescent="0.25">
      <c r="A34" s="18"/>
      <c r="B34" s="88" t="s">
        <v>81</v>
      </c>
      <c r="C34" s="86" t="s">
        <v>82</v>
      </c>
      <c r="D34" s="29"/>
      <c r="E34" s="89">
        <f>1.046*1.044</f>
        <v>1.0920000000000001</v>
      </c>
      <c r="F34" s="18"/>
      <c r="G34" s="90">
        <f>G28*E34</f>
        <v>1368.32</v>
      </c>
      <c r="I34" s="18"/>
      <c r="J34" s="88" t="s">
        <v>81</v>
      </c>
      <c r="K34" s="86" t="s">
        <v>82</v>
      </c>
      <c r="L34" s="29"/>
      <c r="M34" s="89">
        <f>1.046*1.044</f>
        <v>1.0920000000000001</v>
      </c>
      <c r="N34" s="18"/>
      <c r="O34" s="90">
        <f>O28*M34</f>
        <v>1523.89</v>
      </c>
      <c r="Q34" s="18"/>
      <c r="R34" s="88" t="s">
        <v>81</v>
      </c>
      <c r="S34" s="86" t="s">
        <v>82</v>
      </c>
      <c r="T34" s="29"/>
      <c r="U34" s="89">
        <f>1.046*1.044</f>
        <v>1.0920000000000001</v>
      </c>
      <c r="V34" s="18"/>
      <c r="W34" s="90">
        <f>W28*U34</f>
        <v>2030.33</v>
      </c>
      <c r="Y34" s="18"/>
      <c r="Z34" s="88" t="s">
        <v>81</v>
      </c>
      <c r="AA34" s="86" t="s">
        <v>82</v>
      </c>
      <c r="AB34" s="29"/>
      <c r="AC34" s="89">
        <f>1.046*1.044</f>
        <v>1.0920000000000001</v>
      </c>
      <c r="AD34" s="18"/>
      <c r="AE34" s="90">
        <f>AE28*AC34</f>
        <v>2494.14</v>
      </c>
    </row>
    <row r="35" spans="1:31" s="1" customFormat="1" ht="15.75" x14ac:dyDescent="0.25">
      <c r="A35" s="21"/>
      <c r="B35" s="88" t="s">
        <v>83</v>
      </c>
      <c r="C35" s="86" t="s">
        <v>82</v>
      </c>
      <c r="D35" s="29"/>
      <c r="E35" s="89">
        <f t="shared" ref="E35:E38" si="4">1.046*1.044</f>
        <v>1.0920000000000001</v>
      </c>
      <c r="F35" s="18"/>
      <c r="G35" s="90">
        <f t="shared" ref="G35:G38" si="5">G29*E35</f>
        <v>0</v>
      </c>
      <c r="I35" s="21"/>
      <c r="J35" s="88" t="s">
        <v>83</v>
      </c>
      <c r="K35" s="86" t="s">
        <v>82</v>
      </c>
      <c r="L35" s="29"/>
      <c r="M35" s="89">
        <f t="shared" ref="M35:M38" si="6">1.046*1.044</f>
        <v>1.0920000000000001</v>
      </c>
      <c r="N35" s="18"/>
      <c r="O35" s="90">
        <f t="shared" ref="O35:O38" si="7">O29*M35</f>
        <v>0</v>
      </c>
      <c r="Q35" s="21"/>
      <c r="R35" s="88" t="s">
        <v>83</v>
      </c>
      <c r="S35" s="86" t="s">
        <v>82</v>
      </c>
      <c r="T35" s="29"/>
      <c r="U35" s="89">
        <f t="shared" ref="U35:U38" si="8">1.046*1.044</f>
        <v>1.0920000000000001</v>
      </c>
      <c r="V35" s="18"/>
      <c r="W35" s="90">
        <f t="shared" ref="W35:W38" si="9">W29*U35</f>
        <v>0</v>
      </c>
      <c r="Y35" s="21"/>
      <c r="Z35" s="88" t="s">
        <v>83</v>
      </c>
      <c r="AA35" s="86" t="s">
        <v>82</v>
      </c>
      <c r="AB35" s="29"/>
      <c r="AC35" s="89">
        <f t="shared" ref="AC35:AC38" si="10">1.046*1.044</f>
        <v>1.0920000000000001</v>
      </c>
      <c r="AD35" s="18"/>
      <c r="AE35" s="90">
        <f t="shared" ref="AE35:AE38" si="11">AE29*AC35</f>
        <v>0</v>
      </c>
    </row>
    <row r="36" spans="1:31" s="1" customFormat="1" ht="15.75" x14ac:dyDescent="0.25">
      <c r="A36" s="21"/>
      <c r="B36" s="88" t="s">
        <v>30</v>
      </c>
      <c r="C36" s="86" t="s">
        <v>82</v>
      </c>
      <c r="D36" s="29"/>
      <c r="E36" s="89">
        <f t="shared" si="4"/>
        <v>1.0920000000000001</v>
      </c>
      <c r="F36" s="18"/>
      <c r="G36" s="90">
        <f t="shared" si="5"/>
        <v>26.81</v>
      </c>
      <c r="I36" s="21"/>
      <c r="J36" s="88" t="s">
        <v>30</v>
      </c>
      <c r="K36" s="86" t="s">
        <v>82</v>
      </c>
      <c r="L36" s="29"/>
      <c r="M36" s="89">
        <f t="shared" si="6"/>
        <v>1.0920000000000001</v>
      </c>
      <c r="N36" s="18"/>
      <c r="O36" s="90">
        <f t="shared" si="7"/>
        <v>29.79</v>
      </c>
      <c r="Q36" s="21"/>
      <c r="R36" s="88" t="s">
        <v>30</v>
      </c>
      <c r="S36" s="86" t="s">
        <v>82</v>
      </c>
      <c r="T36" s="29"/>
      <c r="U36" s="89">
        <f t="shared" si="8"/>
        <v>1.0920000000000001</v>
      </c>
      <c r="V36" s="18"/>
      <c r="W36" s="90">
        <f t="shared" si="9"/>
        <v>39.659999999999997</v>
      </c>
      <c r="Y36" s="21"/>
      <c r="Z36" s="88" t="s">
        <v>30</v>
      </c>
      <c r="AA36" s="86" t="s">
        <v>82</v>
      </c>
      <c r="AB36" s="29"/>
      <c r="AC36" s="89">
        <f t="shared" si="10"/>
        <v>1.0920000000000001</v>
      </c>
      <c r="AD36" s="18"/>
      <c r="AE36" s="90">
        <f t="shared" si="11"/>
        <v>48.78</v>
      </c>
    </row>
    <row r="37" spans="1:31" s="1" customFormat="1" ht="15.75" x14ac:dyDescent="0.25">
      <c r="A37" s="32"/>
      <c r="B37" s="88" t="s">
        <v>15</v>
      </c>
      <c r="C37" s="86" t="s">
        <v>82</v>
      </c>
      <c r="D37" s="29"/>
      <c r="E37" s="89">
        <f t="shared" si="4"/>
        <v>1.0920000000000001</v>
      </c>
      <c r="F37" s="18"/>
      <c r="G37" s="90">
        <f t="shared" si="5"/>
        <v>274.02</v>
      </c>
      <c r="I37" s="32"/>
      <c r="J37" s="88" t="s">
        <v>15</v>
      </c>
      <c r="K37" s="86" t="s">
        <v>82</v>
      </c>
      <c r="L37" s="29"/>
      <c r="M37" s="89">
        <f t="shared" si="6"/>
        <v>1.0920000000000001</v>
      </c>
      <c r="N37" s="18"/>
      <c r="O37" s="90">
        <f t="shared" si="7"/>
        <v>305.22000000000003</v>
      </c>
      <c r="Q37" s="32"/>
      <c r="R37" s="88" t="s">
        <v>15</v>
      </c>
      <c r="S37" s="86" t="s">
        <v>82</v>
      </c>
      <c r="T37" s="29"/>
      <c r="U37" s="89">
        <f t="shared" si="8"/>
        <v>1.0920000000000001</v>
      </c>
      <c r="V37" s="18"/>
      <c r="W37" s="90">
        <f t="shared" si="9"/>
        <v>406.57</v>
      </c>
      <c r="Y37" s="32"/>
      <c r="Z37" s="88" t="s">
        <v>15</v>
      </c>
      <c r="AA37" s="86" t="s">
        <v>82</v>
      </c>
      <c r="AB37" s="29"/>
      <c r="AC37" s="89">
        <f t="shared" si="10"/>
        <v>1.0920000000000001</v>
      </c>
      <c r="AD37" s="18"/>
      <c r="AE37" s="90">
        <f t="shared" si="11"/>
        <v>499.54</v>
      </c>
    </row>
    <row r="38" spans="1:31" s="1" customFormat="1" ht="15.75" x14ac:dyDescent="0.25">
      <c r="A38" s="32"/>
      <c r="B38" s="91" t="s">
        <v>0</v>
      </c>
      <c r="C38" s="86" t="s">
        <v>82</v>
      </c>
      <c r="D38" s="29"/>
      <c r="E38" s="89">
        <f t="shared" si="4"/>
        <v>1.0920000000000001</v>
      </c>
      <c r="F38" s="18"/>
      <c r="G38" s="90">
        <f t="shared" si="5"/>
        <v>87.58</v>
      </c>
      <c r="I38" s="32"/>
      <c r="J38" s="91" t="s">
        <v>0</v>
      </c>
      <c r="K38" s="86" t="s">
        <v>82</v>
      </c>
      <c r="L38" s="29"/>
      <c r="M38" s="89">
        <f t="shared" si="6"/>
        <v>1.0920000000000001</v>
      </c>
      <c r="N38" s="18"/>
      <c r="O38" s="90">
        <f t="shared" si="7"/>
        <v>97.52</v>
      </c>
      <c r="Q38" s="32"/>
      <c r="R38" s="91" t="s">
        <v>0</v>
      </c>
      <c r="S38" s="86" t="s">
        <v>82</v>
      </c>
      <c r="T38" s="29"/>
      <c r="U38" s="89">
        <f t="shared" si="8"/>
        <v>1.0920000000000001</v>
      </c>
      <c r="V38" s="18"/>
      <c r="W38" s="90">
        <f t="shared" si="9"/>
        <v>129.93</v>
      </c>
      <c r="Y38" s="32"/>
      <c r="Z38" s="91" t="s">
        <v>0</v>
      </c>
      <c r="AA38" s="86" t="s">
        <v>82</v>
      </c>
      <c r="AB38" s="29"/>
      <c r="AC38" s="89">
        <f t="shared" si="10"/>
        <v>1.0920000000000001</v>
      </c>
      <c r="AD38" s="18"/>
      <c r="AE38" s="90">
        <f t="shared" si="11"/>
        <v>159.6</v>
      </c>
    </row>
    <row r="39" spans="1:31" s="1" customFormat="1" ht="15.75" x14ac:dyDescent="0.25">
      <c r="E39" s="77"/>
      <c r="G39" s="27"/>
      <c r="M39" s="77"/>
      <c r="O39" s="27"/>
      <c r="U39" s="77"/>
      <c r="W39" s="27"/>
      <c r="AC39" s="77"/>
      <c r="AE39" s="27"/>
    </row>
    <row r="40" spans="1:31" s="43" customFormat="1" ht="48" customHeight="1" x14ac:dyDescent="0.2">
      <c r="B40" s="59" t="s">
        <v>22</v>
      </c>
      <c r="E40" s="78" t="s">
        <v>21</v>
      </c>
      <c r="J40" s="59" t="s">
        <v>22</v>
      </c>
      <c r="M40" s="78" t="s">
        <v>21</v>
      </c>
      <c r="R40" s="59" t="s">
        <v>22</v>
      </c>
      <c r="U40" s="78" t="s">
        <v>21</v>
      </c>
      <c r="Z40" s="59" t="s">
        <v>22</v>
      </c>
      <c r="AC40" s="78" t="s">
        <v>21</v>
      </c>
    </row>
    <row r="41" spans="1:31" s="40" customFormat="1" ht="15.75" x14ac:dyDescent="0.25">
      <c r="A41" s="37"/>
      <c r="B41" s="60"/>
      <c r="C41" s="61"/>
      <c r="D41" s="61"/>
      <c r="E41" s="78"/>
      <c r="F41" s="37"/>
      <c r="G41" s="37"/>
      <c r="I41" s="37"/>
      <c r="J41" s="60"/>
      <c r="K41" s="61"/>
      <c r="L41" s="61"/>
      <c r="M41" s="78"/>
      <c r="N41" s="37"/>
      <c r="O41" s="37"/>
      <c r="Q41" s="37"/>
      <c r="R41" s="60"/>
      <c r="S41" s="61"/>
      <c r="T41" s="61"/>
      <c r="U41" s="78"/>
      <c r="V41" s="37"/>
      <c r="W41" s="37"/>
      <c r="Y41" s="37"/>
      <c r="Z41" s="60"/>
      <c r="AA41" s="61"/>
      <c r="AB41" s="61"/>
      <c r="AC41" s="78"/>
      <c r="AD41" s="37"/>
      <c r="AE41" s="37"/>
    </row>
    <row r="42" spans="1:31" s="40" customFormat="1" ht="15.75" x14ac:dyDescent="0.25">
      <c r="A42" s="62"/>
      <c r="B42" s="63"/>
      <c r="C42" s="62"/>
      <c r="D42" s="62"/>
      <c r="E42" s="78"/>
      <c r="F42" s="36"/>
      <c r="G42" s="62"/>
      <c r="I42" s="62"/>
      <c r="J42" s="63"/>
      <c r="K42" s="62"/>
      <c r="L42" s="62"/>
      <c r="M42" s="78"/>
      <c r="N42" s="36"/>
      <c r="O42" s="62"/>
      <c r="Q42" s="62"/>
      <c r="R42" s="63"/>
      <c r="S42" s="62"/>
      <c r="T42" s="62"/>
      <c r="U42" s="78"/>
      <c r="V42" s="36"/>
      <c r="W42" s="62"/>
      <c r="Y42" s="62"/>
      <c r="Z42" s="63"/>
      <c r="AA42" s="62"/>
      <c r="AB42" s="62"/>
      <c r="AC42" s="78"/>
      <c r="AD42" s="36"/>
      <c r="AE42" s="62"/>
    </row>
    <row r="43" spans="1:31" s="38" customFormat="1" ht="15.75" x14ac:dyDescent="0.25">
      <c r="A43" s="42"/>
      <c r="B43" s="44"/>
      <c r="C43" s="42"/>
      <c r="D43" s="42"/>
      <c r="E43" s="78"/>
      <c r="F43" s="37"/>
      <c r="G43" s="37"/>
      <c r="I43" s="42"/>
      <c r="J43" s="44"/>
      <c r="K43" s="42"/>
      <c r="L43" s="42"/>
      <c r="M43" s="78"/>
      <c r="N43" s="37"/>
      <c r="O43" s="37"/>
      <c r="Q43" s="42"/>
      <c r="R43" s="44"/>
      <c r="S43" s="42"/>
      <c r="T43" s="42"/>
      <c r="U43" s="78"/>
      <c r="V43" s="37"/>
      <c r="W43" s="37"/>
      <c r="Y43" s="42"/>
      <c r="Z43" s="44"/>
      <c r="AA43" s="42"/>
      <c r="AB43" s="42"/>
      <c r="AC43" s="78"/>
      <c r="AD43" s="37"/>
      <c r="AE43" s="37"/>
    </row>
    <row r="44" spans="1:31" x14ac:dyDescent="0.25">
      <c r="E44" s="79"/>
      <c r="M44" s="79"/>
      <c r="U44" s="79"/>
      <c r="AC44" s="79"/>
    </row>
    <row r="45" spans="1:31" x14ac:dyDescent="0.25">
      <c r="E45" s="79"/>
      <c r="M45" s="79"/>
      <c r="U45" s="79"/>
      <c r="AC45" s="79"/>
    </row>
  </sheetData>
  <mergeCells count="44">
    <mergeCell ref="I12:J12"/>
    <mergeCell ref="K22:K26"/>
    <mergeCell ref="A12:B12"/>
    <mergeCell ref="C22:C26"/>
    <mergeCell ref="I2:O2"/>
    <mergeCell ref="I3:O3"/>
    <mergeCell ref="I5:O5"/>
    <mergeCell ref="I6:O6"/>
    <mergeCell ref="I9:I10"/>
    <mergeCell ref="J9:J10"/>
    <mergeCell ref="K9:K10"/>
    <mergeCell ref="L9:N9"/>
    <mergeCell ref="O9:O10"/>
    <mergeCell ref="A2:G2"/>
    <mergeCell ref="A3:G3"/>
    <mergeCell ref="A5:G5"/>
    <mergeCell ref="A6:G6"/>
    <mergeCell ref="A9:A10"/>
    <mergeCell ref="B9:B10"/>
    <mergeCell ref="C9:C10"/>
    <mergeCell ref="D9:F9"/>
    <mergeCell ref="G9:G10"/>
    <mergeCell ref="Q2:W2"/>
    <mergeCell ref="Y2:AE2"/>
    <mergeCell ref="Q3:W3"/>
    <mergeCell ref="Y3:AE3"/>
    <mergeCell ref="Q5:W5"/>
    <mergeCell ref="Y5:AE5"/>
    <mergeCell ref="Q12:R12"/>
    <mergeCell ref="Y12:Z12"/>
    <mergeCell ref="S22:S26"/>
    <mergeCell ref="AA22:AA26"/>
    <mergeCell ref="Q6:W6"/>
    <mergeCell ref="Y6:AE6"/>
    <mergeCell ref="Q9:Q10"/>
    <mergeCell ref="R9:R10"/>
    <mergeCell ref="S9:S10"/>
    <mergeCell ref="T9:V9"/>
    <mergeCell ref="W9:W10"/>
    <mergeCell ref="Y9:Y10"/>
    <mergeCell ref="Z9:Z10"/>
    <mergeCell ref="AA9:AA10"/>
    <mergeCell ref="AB9:AD9"/>
    <mergeCell ref="AE9:AE10"/>
  </mergeCells>
  <conditionalFormatting sqref="E13">
    <cfRule type="cellIs" dxfId="139" priority="51" operator="equal">
      <formula>0</formula>
    </cfRule>
  </conditionalFormatting>
  <conditionalFormatting sqref="E15:E16">
    <cfRule type="cellIs" dxfId="138" priority="50" operator="equal">
      <formula>0</formula>
    </cfRule>
  </conditionalFormatting>
  <conditionalFormatting sqref="E22:E24">
    <cfRule type="cellIs" dxfId="137" priority="48" operator="equal">
      <formula>0</formula>
    </cfRule>
  </conditionalFormatting>
  <conditionalFormatting sqref="E25:E26">
    <cfRule type="cellIs" dxfId="136" priority="47" operator="equal">
      <formula>0</formula>
    </cfRule>
  </conditionalFormatting>
  <conditionalFormatting sqref="M13">
    <cfRule type="cellIs" dxfId="135" priority="45" operator="equal">
      <formula>0</formula>
    </cfRule>
  </conditionalFormatting>
  <conditionalFormatting sqref="M15:M16">
    <cfRule type="cellIs" dxfId="134" priority="44" operator="equal">
      <formula>0</formula>
    </cfRule>
  </conditionalFormatting>
  <conditionalFormatting sqref="M22:M24">
    <cfRule type="cellIs" dxfId="133" priority="42" operator="equal">
      <formula>0</formula>
    </cfRule>
  </conditionalFormatting>
  <conditionalFormatting sqref="M25:M26">
    <cfRule type="cellIs" dxfId="132" priority="41" operator="equal">
      <formula>0</formula>
    </cfRule>
  </conditionalFormatting>
  <conditionalFormatting sqref="U13">
    <cfRule type="cellIs" dxfId="131" priority="39" operator="equal">
      <formula>0</formula>
    </cfRule>
  </conditionalFormatting>
  <conditionalFormatting sqref="U15:U16">
    <cfRule type="cellIs" dxfId="130" priority="38" operator="equal">
      <formula>0</formula>
    </cfRule>
  </conditionalFormatting>
  <conditionalFormatting sqref="U22:U24">
    <cfRule type="cellIs" dxfId="129" priority="36" operator="equal">
      <formula>0</formula>
    </cfRule>
  </conditionalFormatting>
  <conditionalFormatting sqref="U25:U26">
    <cfRule type="cellIs" dxfId="128" priority="35" operator="equal">
      <formula>0</formula>
    </cfRule>
  </conditionalFormatting>
  <conditionalFormatting sqref="AC13">
    <cfRule type="cellIs" dxfId="127" priority="33" operator="equal">
      <formula>0</formula>
    </cfRule>
  </conditionalFormatting>
  <conditionalFormatting sqref="AC15:AC16">
    <cfRule type="cellIs" dxfId="126" priority="32" operator="equal">
      <formula>0</formula>
    </cfRule>
  </conditionalFormatting>
  <conditionalFormatting sqref="AC22:AC24">
    <cfRule type="cellIs" dxfId="125" priority="30" operator="equal">
      <formula>0</formula>
    </cfRule>
  </conditionalFormatting>
  <conditionalFormatting sqref="AC25:AC26">
    <cfRule type="cellIs" dxfId="124" priority="29" operator="equal">
      <formula>0</formula>
    </cfRule>
  </conditionalFormatting>
  <conditionalFormatting sqref="E17">
    <cfRule type="cellIs" dxfId="123" priority="27" operator="equal">
      <formula>0</formula>
    </cfRule>
  </conditionalFormatting>
  <conditionalFormatting sqref="M17">
    <cfRule type="cellIs" dxfId="122" priority="25" operator="equal">
      <formula>0</formula>
    </cfRule>
  </conditionalFormatting>
  <conditionalFormatting sqref="U17">
    <cfRule type="cellIs" dxfId="121" priority="23" operator="equal">
      <formula>0</formula>
    </cfRule>
  </conditionalFormatting>
  <conditionalFormatting sqref="AC17">
    <cfRule type="cellIs" dxfId="120" priority="21" operator="equal">
      <formula>0</formula>
    </cfRule>
  </conditionalFormatting>
  <conditionalFormatting sqref="E19">
    <cfRule type="cellIs" dxfId="119" priority="8" operator="equal">
      <formula>0</formula>
    </cfRule>
  </conditionalFormatting>
  <conditionalFormatting sqref="M19">
    <cfRule type="cellIs" dxfId="118" priority="7" operator="equal">
      <formula>0</formula>
    </cfRule>
  </conditionalFormatting>
  <conditionalFormatting sqref="U19">
    <cfRule type="cellIs" dxfId="117" priority="6" operator="equal">
      <formula>0</formula>
    </cfRule>
  </conditionalFormatting>
  <conditionalFormatting sqref="AC19">
    <cfRule type="cellIs" dxfId="116" priority="5" operator="equal">
      <formula>0</formula>
    </cfRule>
  </conditionalFormatting>
  <conditionalFormatting sqref="E28:E30">
    <cfRule type="cellIs" dxfId="115" priority="4" operator="equal">
      <formula>0</formula>
    </cfRule>
  </conditionalFormatting>
  <conditionalFormatting sqref="M28:M30">
    <cfRule type="cellIs" dxfId="114" priority="3" operator="equal">
      <formula>0</formula>
    </cfRule>
  </conditionalFormatting>
  <conditionalFormatting sqref="U28:U30">
    <cfRule type="cellIs" dxfId="113" priority="2" operator="equal">
      <formula>0</formula>
    </cfRule>
  </conditionalFormatting>
  <conditionalFormatting sqref="AC28:AC30">
    <cfRule type="cellIs" dxfId="112" priority="1" operator="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zoomScale="40" zoomScaleNormal="40" workbookViewId="0">
      <selection activeCell="Y8" activeCellId="3" sqref="A8 I8 Q8 Y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8" width="9.140625" style="39"/>
    <col min="9" max="9" width="8.85546875" style="39" customWidth="1"/>
    <col min="10" max="10" width="39.7109375" style="39" customWidth="1"/>
    <col min="11" max="11" width="20" style="39" customWidth="1"/>
    <col min="12" max="12" width="15.140625" style="39" customWidth="1"/>
    <col min="13" max="13" width="15.42578125" style="39" customWidth="1"/>
    <col min="14" max="14" width="18.5703125" style="39" customWidth="1"/>
    <col min="15" max="15" width="19.7109375" style="39" customWidth="1"/>
    <col min="16" max="16" width="9.140625" style="39"/>
    <col min="17" max="17" width="8.85546875" style="39" customWidth="1"/>
    <col min="18" max="18" width="39.7109375" style="39" customWidth="1"/>
    <col min="19" max="19" width="20" style="39" customWidth="1"/>
    <col min="20" max="20" width="15.140625" style="39" customWidth="1"/>
    <col min="21" max="21" width="15.42578125" style="39" customWidth="1"/>
    <col min="22" max="22" width="18.5703125" style="39" customWidth="1"/>
    <col min="23" max="23" width="19.7109375" style="39" customWidth="1"/>
    <col min="24" max="24" width="9.140625" style="39"/>
    <col min="25" max="25" width="8.85546875" style="39" customWidth="1"/>
    <col min="26" max="26" width="39.7109375" style="39" customWidth="1"/>
    <col min="27" max="27" width="20" style="39" customWidth="1"/>
    <col min="28" max="28" width="15.140625" style="39" customWidth="1"/>
    <col min="29" max="29" width="15.42578125" style="39" customWidth="1"/>
    <col min="30" max="30" width="18.5703125" style="39" customWidth="1"/>
    <col min="31" max="31" width="19.7109375" style="39" customWidth="1"/>
    <col min="32" max="16384" width="9.140625" style="39"/>
  </cols>
  <sheetData>
    <row r="1" spans="1:31" s="1" customFormat="1" ht="15.75" x14ac:dyDescent="0.25">
      <c r="E1" s="41"/>
      <c r="F1" s="41"/>
      <c r="G1" s="40"/>
      <c r="M1" s="41"/>
      <c r="N1" s="41"/>
      <c r="O1" s="40"/>
      <c r="U1" s="41"/>
      <c r="V1" s="41"/>
      <c r="W1" s="40"/>
      <c r="AC1" s="41"/>
      <c r="AD1" s="41"/>
      <c r="AE1" s="40"/>
    </row>
    <row r="2" spans="1:31" s="1" customFormat="1" ht="17.45" customHeight="1" x14ac:dyDescent="0.3">
      <c r="A2" s="109" t="s">
        <v>67</v>
      </c>
      <c r="B2" s="109"/>
      <c r="C2" s="109"/>
      <c r="D2" s="109"/>
      <c r="E2" s="109"/>
      <c r="F2" s="109"/>
      <c r="G2" s="109"/>
      <c r="I2" s="109" t="s">
        <v>68</v>
      </c>
      <c r="J2" s="109"/>
      <c r="K2" s="109"/>
      <c r="L2" s="109"/>
      <c r="M2" s="109"/>
      <c r="N2" s="109"/>
      <c r="O2" s="109"/>
      <c r="Q2" s="109" t="s">
        <v>69</v>
      </c>
      <c r="R2" s="109"/>
      <c r="S2" s="109"/>
      <c r="T2" s="109"/>
      <c r="U2" s="109"/>
      <c r="V2" s="109"/>
      <c r="W2" s="109"/>
      <c r="Y2" s="109" t="s">
        <v>70</v>
      </c>
      <c r="Z2" s="109"/>
      <c r="AA2" s="109"/>
      <c r="AB2" s="109"/>
      <c r="AC2" s="109"/>
      <c r="AD2" s="109"/>
      <c r="AE2" s="109"/>
    </row>
    <row r="3" spans="1:31" s="1" customFormat="1" ht="15.6" customHeight="1" x14ac:dyDescent="0.25">
      <c r="A3" s="110" t="s">
        <v>52</v>
      </c>
      <c r="B3" s="110"/>
      <c r="C3" s="110"/>
      <c r="D3" s="110"/>
      <c r="E3" s="110"/>
      <c r="F3" s="110"/>
      <c r="G3" s="110"/>
      <c r="I3" s="110" t="s">
        <v>53</v>
      </c>
      <c r="J3" s="110"/>
      <c r="K3" s="110"/>
      <c r="L3" s="110"/>
      <c r="M3" s="110"/>
      <c r="N3" s="110"/>
      <c r="O3" s="110"/>
      <c r="Q3" s="110" t="s">
        <v>57</v>
      </c>
      <c r="R3" s="110"/>
      <c r="S3" s="110"/>
      <c r="T3" s="110"/>
      <c r="U3" s="110"/>
      <c r="V3" s="110"/>
      <c r="W3" s="110"/>
      <c r="Y3" s="110" t="s">
        <v>58</v>
      </c>
      <c r="Z3" s="110"/>
      <c r="AA3" s="110"/>
      <c r="AB3" s="110"/>
      <c r="AC3" s="110"/>
      <c r="AD3" s="110"/>
      <c r="AE3" s="110"/>
    </row>
    <row r="4" spans="1:31" s="1" customFormat="1" ht="15.75" x14ac:dyDescent="0.25">
      <c r="A4" s="80"/>
      <c r="B4" s="80"/>
      <c r="C4" s="80"/>
      <c r="D4" s="80"/>
      <c r="E4" s="80"/>
      <c r="F4" s="80"/>
      <c r="G4" s="80"/>
      <c r="I4" s="80"/>
      <c r="J4" s="80"/>
      <c r="K4" s="80"/>
      <c r="L4" s="80"/>
      <c r="M4" s="80"/>
      <c r="N4" s="80"/>
      <c r="O4" s="80"/>
      <c r="Q4" s="80"/>
      <c r="R4" s="80"/>
      <c r="S4" s="80"/>
      <c r="T4" s="80"/>
      <c r="U4" s="80"/>
      <c r="V4" s="80"/>
      <c r="W4" s="80"/>
      <c r="Y4" s="80"/>
      <c r="Z4" s="80"/>
      <c r="AA4" s="80"/>
      <c r="AB4" s="80"/>
      <c r="AC4" s="80"/>
      <c r="AD4" s="80"/>
      <c r="AE4" s="80"/>
    </row>
    <row r="5" spans="1:31" s="1" customFormat="1" ht="27.75" customHeight="1" x14ac:dyDescent="0.25">
      <c r="A5" s="111" t="s">
        <v>20</v>
      </c>
      <c r="B5" s="111"/>
      <c r="C5" s="111"/>
      <c r="D5" s="111"/>
      <c r="E5" s="111"/>
      <c r="F5" s="111"/>
      <c r="G5" s="111"/>
      <c r="I5" s="111" t="s">
        <v>20</v>
      </c>
      <c r="J5" s="111"/>
      <c r="K5" s="111"/>
      <c r="L5" s="111"/>
      <c r="M5" s="111"/>
      <c r="N5" s="111"/>
      <c r="O5" s="111"/>
      <c r="Q5" s="111" t="s">
        <v>20</v>
      </c>
      <c r="R5" s="111"/>
      <c r="S5" s="111"/>
      <c r="T5" s="111"/>
      <c r="U5" s="111"/>
      <c r="V5" s="111"/>
      <c r="W5" s="111"/>
      <c r="Y5" s="111" t="s">
        <v>20</v>
      </c>
      <c r="Z5" s="111"/>
      <c r="AA5" s="111"/>
      <c r="AB5" s="111"/>
      <c r="AC5" s="111"/>
      <c r="AD5" s="111"/>
      <c r="AE5" s="111"/>
    </row>
    <row r="6" spans="1:31" s="1" customFormat="1" ht="33.75" customHeight="1" x14ac:dyDescent="0.25">
      <c r="A6" s="103" t="s">
        <v>17</v>
      </c>
      <c r="B6" s="103"/>
      <c r="C6" s="103"/>
      <c r="D6" s="103"/>
      <c r="E6" s="103"/>
      <c r="F6" s="103"/>
      <c r="G6" s="103"/>
      <c r="I6" s="103" t="s">
        <v>17</v>
      </c>
      <c r="J6" s="103"/>
      <c r="K6" s="103"/>
      <c r="L6" s="103"/>
      <c r="M6" s="103"/>
      <c r="N6" s="103"/>
      <c r="O6" s="103"/>
      <c r="Q6" s="103" t="s">
        <v>17</v>
      </c>
      <c r="R6" s="103"/>
      <c r="S6" s="103"/>
      <c r="T6" s="103"/>
      <c r="U6" s="103"/>
      <c r="V6" s="103"/>
      <c r="W6" s="103"/>
      <c r="Y6" s="103" t="s">
        <v>17</v>
      </c>
      <c r="Z6" s="103"/>
      <c r="AA6" s="103"/>
      <c r="AB6" s="103"/>
      <c r="AC6" s="103"/>
      <c r="AD6" s="103"/>
      <c r="AE6" s="103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89</v>
      </c>
      <c r="B8" s="3"/>
      <c r="C8" s="5"/>
      <c r="D8" s="5"/>
      <c r="E8" s="5"/>
      <c r="F8" s="5"/>
      <c r="G8" s="6"/>
      <c r="I8" s="5" t="s">
        <v>89</v>
      </c>
      <c r="J8" s="3"/>
      <c r="K8" s="5"/>
      <c r="L8" s="5"/>
      <c r="M8" s="5"/>
      <c r="N8" s="5"/>
      <c r="O8" s="6"/>
      <c r="Q8" s="5" t="s">
        <v>89</v>
      </c>
      <c r="R8" s="3"/>
      <c r="S8" s="5"/>
      <c r="T8" s="5"/>
      <c r="U8" s="5"/>
      <c r="V8" s="5"/>
      <c r="W8" s="6"/>
      <c r="Y8" s="5" t="s">
        <v>89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4" t="s">
        <v>1</v>
      </c>
      <c r="B9" s="104" t="s">
        <v>2</v>
      </c>
      <c r="C9" s="104" t="s">
        <v>3</v>
      </c>
      <c r="D9" s="106" t="s">
        <v>4</v>
      </c>
      <c r="E9" s="107"/>
      <c r="F9" s="108"/>
      <c r="G9" s="104" t="s">
        <v>5</v>
      </c>
      <c r="I9" s="104" t="s">
        <v>1</v>
      </c>
      <c r="J9" s="104" t="s">
        <v>2</v>
      </c>
      <c r="K9" s="104" t="s">
        <v>3</v>
      </c>
      <c r="L9" s="106" t="s">
        <v>4</v>
      </c>
      <c r="M9" s="107"/>
      <c r="N9" s="108"/>
      <c r="O9" s="104" t="s">
        <v>5</v>
      </c>
      <c r="Q9" s="104" t="s">
        <v>1</v>
      </c>
      <c r="R9" s="104" t="s">
        <v>2</v>
      </c>
      <c r="S9" s="104" t="s">
        <v>3</v>
      </c>
      <c r="T9" s="106" t="s">
        <v>4</v>
      </c>
      <c r="U9" s="107"/>
      <c r="V9" s="108"/>
      <c r="W9" s="104" t="s">
        <v>5</v>
      </c>
      <c r="Y9" s="104" t="s">
        <v>1</v>
      </c>
      <c r="Z9" s="104" t="s">
        <v>2</v>
      </c>
      <c r="AA9" s="104" t="s">
        <v>3</v>
      </c>
      <c r="AB9" s="106" t="s">
        <v>4</v>
      </c>
      <c r="AC9" s="107"/>
      <c r="AD9" s="108"/>
      <c r="AE9" s="104" t="s">
        <v>5</v>
      </c>
    </row>
    <row r="10" spans="1:31" s="1" customFormat="1" ht="44.25" customHeight="1" thickBot="1" x14ac:dyDescent="0.3">
      <c r="A10" s="105"/>
      <c r="B10" s="105"/>
      <c r="C10" s="105"/>
      <c r="D10" s="7" t="s">
        <v>6</v>
      </c>
      <c r="E10" s="8" t="s">
        <v>7</v>
      </c>
      <c r="F10" s="7" t="s">
        <v>8</v>
      </c>
      <c r="G10" s="105"/>
      <c r="I10" s="105"/>
      <c r="J10" s="105"/>
      <c r="K10" s="105"/>
      <c r="L10" s="7" t="s">
        <v>6</v>
      </c>
      <c r="M10" s="8" t="s">
        <v>7</v>
      </c>
      <c r="N10" s="7" t="s">
        <v>8</v>
      </c>
      <c r="O10" s="105"/>
      <c r="Q10" s="105"/>
      <c r="R10" s="105"/>
      <c r="S10" s="105"/>
      <c r="T10" s="7" t="s">
        <v>6</v>
      </c>
      <c r="U10" s="8" t="s">
        <v>7</v>
      </c>
      <c r="V10" s="7" t="s">
        <v>8</v>
      </c>
      <c r="W10" s="105"/>
      <c r="Y10" s="105"/>
      <c r="Z10" s="105"/>
      <c r="AA10" s="105"/>
      <c r="AB10" s="7" t="s">
        <v>6</v>
      </c>
      <c r="AC10" s="8" t="s">
        <v>7</v>
      </c>
      <c r="AD10" s="7" t="s">
        <v>8</v>
      </c>
      <c r="AE10" s="105"/>
    </row>
    <row r="11" spans="1:31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  <c r="I11" s="64">
        <v>1</v>
      </c>
      <c r="J11" s="65">
        <v>2</v>
      </c>
      <c r="K11" s="66">
        <v>3</v>
      </c>
      <c r="L11" s="66">
        <v>4</v>
      </c>
      <c r="M11" s="66">
        <v>5</v>
      </c>
      <c r="N11" s="66">
        <v>6</v>
      </c>
      <c r="O11" s="67">
        <v>7</v>
      </c>
      <c r="Q11" s="64">
        <v>1</v>
      </c>
      <c r="R11" s="65">
        <v>2</v>
      </c>
      <c r="S11" s="66">
        <v>3</v>
      </c>
      <c r="T11" s="66">
        <v>4</v>
      </c>
      <c r="U11" s="66">
        <v>5</v>
      </c>
      <c r="V11" s="66">
        <v>6</v>
      </c>
      <c r="W11" s="67">
        <v>7</v>
      </c>
      <c r="Y11" s="64">
        <v>1</v>
      </c>
      <c r="Z11" s="65">
        <v>2</v>
      </c>
      <c r="AA11" s="66">
        <v>3</v>
      </c>
      <c r="AB11" s="66">
        <v>4</v>
      </c>
      <c r="AC11" s="66">
        <v>5</v>
      </c>
      <c r="AD11" s="66">
        <v>6</v>
      </c>
      <c r="AE11" s="67">
        <v>7</v>
      </c>
    </row>
    <row r="12" spans="1:31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  <c r="I12" s="97" t="s">
        <v>23</v>
      </c>
      <c r="J12" s="98"/>
      <c r="K12" s="68"/>
      <c r="L12" s="68"/>
      <c r="M12" s="68"/>
      <c r="N12" s="68"/>
      <c r="O12" s="68"/>
      <c r="Q12" s="97" t="s">
        <v>23</v>
      </c>
      <c r="R12" s="98"/>
      <c r="S12" s="68"/>
      <c r="T12" s="68"/>
      <c r="U12" s="68"/>
      <c r="V12" s="68"/>
      <c r="W12" s="68"/>
      <c r="Y12" s="97" t="s">
        <v>23</v>
      </c>
      <c r="Z12" s="98"/>
      <c r="AA12" s="68"/>
      <c r="AB12" s="68"/>
      <c r="AC12" s="68"/>
      <c r="AD12" s="68"/>
      <c r="AE12" s="68"/>
    </row>
    <row r="13" spans="1:31" s="47" customFormat="1" ht="41.45" customHeight="1" x14ac:dyDescent="0.2">
      <c r="A13" s="45">
        <f>1</f>
        <v>1</v>
      </c>
      <c r="B13" s="82" t="s">
        <v>42</v>
      </c>
      <c r="C13" s="69" t="s">
        <v>33</v>
      </c>
      <c r="D13" s="69" t="s">
        <v>25</v>
      </c>
      <c r="E13" s="69">
        <v>1</v>
      </c>
      <c r="F13" s="70">
        <v>265.39999999999998</v>
      </c>
      <c r="G13" s="46">
        <f t="shared" ref="G13" si="0">E13*F13</f>
        <v>265.39999999999998</v>
      </c>
      <c r="I13" s="45">
        <f>1</f>
        <v>1</v>
      </c>
      <c r="J13" s="82" t="s">
        <v>43</v>
      </c>
      <c r="K13" s="69" t="s">
        <v>33</v>
      </c>
      <c r="L13" s="69" t="s">
        <v>25</v>
      </c>
      <c r="M13" s="69">
        <v>1</v>
      </c>
      <c r="N13" s="70">
        <v>336.1</v>
      </c>
      <c r="O13" s="46">
        <f t="shared" ref="O13" si="1">M13*N13</f>
        <v>336.1</v>
      </c>
      <c r="Q13" s="45">
        <f>1</f>
        <v>1</v>
      </c>
      <c r="R13" s="82" t="s">
        <v>44</v>
      </c>
      <c r="S13" s="69" t="s">
        <v>33</v>
      </c>
      <c r="T13" s="69" t="s">
        <v>25</v>
      </c>
      <c r="U13" s="69">
        <v>1</v>
      </c>
      <c r="V13" s="70">
        <v>432.9</v>
      </c>
      <c r="W13" s="46">
        <f t="shared" ref="W13" si="2">U13*V13</f>
        <v>432.9</v>
      </c>
      <c r="Y13" s="45">
        <f>1</f>
        <v>1</v>
      </c>
      <c r="Z13" s="82" t="s">
        <v>45</v>
      </c>
      <c r="AA13" s="69" t="s">
        <v>33</v>
      </c>
      <c r="AB13" s="69" t="s">
        <v>25</v>
      </c>
      <c r="AC13" s="69">
        <v>1</v>
      </c>
      <c r="AD13" s="70">
        <v>451.6</v>
      </c>
      <c r="AE13" s="46">
        <f t="shared" ref="AE13" si="3">AC13*AD13</f>
        <v>451.6</v>
      </c>
    </row>
    <row r="14" spans="1:31" s="1" customFormat="1" ht="15.75" x14ac:dyDescent="0.25">
      <c r="A14" s="12"/>
      <c r="B14" s="13" t="s">
        <v>28</v>
      </c>
      <c r="C14" s="14"/>
      <c r="D14" s="14"/>
      <c r="E14" s="14"/>
      <c r="F14" s="14"/>
      <c r="G14" s="15">
        <f>SUM(G13:G13)</f>
        <v>265.39999999999998</v>
      </c>
      <c r="I14" s="12"/>
      <c r="J14" s="13" t="s">
        <v>28</v>
      </c>
      <c r="K14" s="14"/>
      <c r="L14" s="14"/>
      <c r="M14" s="14"/>
      <c r="N14" s="14"/>
      <c r="O14" s="15">
        <f>SUM(O13:O13)</f>
        <v>336.1</v>
      </c>
      <c r="Q14" s="12"/>
      <c r="R14" s="13" t="s">
        <v>28</v>
      </c>
      <c r="S14" s="14"/>
      <c r="T14" s="14"/>
      <c r="U14" s="14"/>
      <c r="V14" s="14"/>
      <c r="W14" s="15">
        <f>SUM(W13:W13)</f>
        <v>432.9</v>
      </c>
      <c r="Y14" s="12"/>
      <c r="Z14" s="13" t="s">
        <v>28</v>
      </c>
      <c r="AA14" s="14"/>
      <c r="AB14" s="14"/>
      <c r="AC14" s="14"/>
      <c r="AD14" s="14"/>
      <c r="AE14" s="15">
        <f>SUM(AE13:AE13)</f>
        <v>451.6</v>
      </c>
    </row>
    <row r="15" spans="1:31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289.29000000000002</v>
      </c>
      <c r="I15" s="49">
        <v>2</v>
      </c>
      <c r="J15" s="50" t="s">
        <v>9</v>
      </c>
      <c r="K15" s="51" t="s">
        <v>10</v>
      </c>
      <c r="L15" s="32"/>
      <c r="M15" s="32">
        <v>1.0900000000000001</v>
      </c>
      <c r="N15" s="32"/>
      <c r="O15" s="52">
        <f>O14*M15</f>
        <v>366.35</v>
      </c>
      <c r="Q15" s="49">
        <v>2</v>
      </c>
      <c r="R15" s="50" t="s">
        <v>9</v>
      </c>
      <c r="S15" s="51" t="s">
        <v>10</v>
      </c>
      <c r="T15" s="32"/>
      <c r="U15" s="32">
        <v>1.0900000000000001</v>
      </c>
      <c r="V15" s="32"/>
      <c r="W15" s="52">
        <f>W14*U15</f>
        <v>471.86</v>
      </c>
      <c r="Y15" s="49">
        <v>2</v>
      </c>
      <c r="Z15" s="50" t="s">
        <v>9</v>
      </c>
      <c r="AA15" s="51" t="s">
        <v>10</v>
      </c>
      <c r="AB15" s="32"/>
      <c r="AC15" s="32">
        <v>1.0900000000000001</v>
      </c>
      <c r="AD15" s="32"/>
      <c r="AE15" s="52">
        <f>AE14*AC15</f>
        <v>492.24</v>
      </c>
    </row>
    <row r="16" spans="1:31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289.29000000000002</v>
      </c>
      <c r="I16" s="49">
        <v>3</v>
      </c>
      <c r="J16" s="50" t="s">
        <v>24</v>
      </c>
      <c r="K16" s="51" t="s">
        <v>11</v>
      </c>
      <c r="L16" s="32"/>
      <c r="M16" s="32">
        <v>1</v>
      </c>
      <c r="N16" s="32"/>
      <c r="O16" s="52">
        <f>O15*M16</f>
        <v>366.35</v>
      </c>
      <c r="Q16" s="49">
        <v>3</v>
      </c>
      <c r="R16" s="50" t="s">
        <v>24</v>
      </c>
      <c r="S16" s="51" t="s">
        <v>11</v>
      </c>
      <c r="T16" s="32"/>
      <c r="U16" s="32">
        <v>1</v>
      </c>
      <c r="V16" s="32"/>
      <c r="W16" s="52">
        <f>W15*U16</f>
        <v>471.86</v>
      </c>
      <c r="Y16" s="49">
        <v>3</v>
      </c>
      <c r="Z16" s="50" t="s">
        <v>24</v>
      </c>
      <c r="AA16" s="51" t="s">
        <v>11</v>
      </c>
      <c r="AB16" s="32"/>
      <c r="AC16" s="32">
        <v>1</v>
      </c>
      <c r="AD16" s="32"/>
      <c r="AE16" s="52">
        <f>AE15*AC16</f>
        <v>492.24</v>
      </c>
    </row>
    <row r="17" spans="1:31" s="47" customFormat="1" ht="78.75" x14ac:dyDescent="0.2">
      <c r="A17" s="49">
        <v>4</v>
      </c>
      <c r="B17" s="50" t="s">
        <v>46</v>
      </c>
      <c r="C17" s="51" t="s">
        <v>47</v>
      </c>
      <c r="D17" s="32"/>
      <c r="E17" s="32">
        <v>1.022</v>
      </c>
      <c r="F17" s="32"/>
      <c r="G17" s="52">
        <f>G16*E17</f>
        <v>295.64999999999998</v>
      </c>
      <c r="I17" s="49">
        <v>4</v>
      </c>
      <c r="J17" s="50" t="s">
        <v>46</v>
      </c>
      <c r="K17" s="51" t="s">
        <v>47</v>
      </c>
      <c r="L17" s="32"/>
      <c r="M17" s="32">
        <v>1.022</v>
      </c>
      <c r="N17" s="32"/>
      <c r="O17" s="52">
        <f>O16*M17</f>
        <v>374.41</v>
      </c>
      <c r="Q17" s="49">
        <v>4</v>
      </c>
      <c r="R17" s="50" t="s">
        <v>46</v>
      </c>
      <c r="S17" s="51" t="s">
        <v>47</v>
      </c>
      <c r="T17" s="32"/>
      <c r="U17" s="32">
        <v>1.022</v>
      </c>
      <c r="V17" s="32"/>
      <c r="W17" s="52">
        <f>W16*U17</f>
        <v>482.24</v>
      </c>
      <c r="Y17" s="49">
        <v>4</v>
      </c>
      <c r="Z17" s="50" t="s">
        <v>46</v>
      </c>
      <c r="AA17" s="51" t="s">
        <v>47</v>
      </c>
      <c r="AB17" s="32"/>
      <c r="AC17" s="32">
        <v>1.022</v>
      </c>
      <c r="AD17" s="32"/>
      <c r="AE17" s="52">
        <f>AE16*AC17</f>
        <v>503.07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295.64999999999998</v>
      </c>
      <c r="I18" s="16"/>
      <c r="J18" s="19" t="s">
        <v>12</v>
      </c>
      <c r="K18" s="20"/>
      <c r="L18" s="21"/>
      <c r="M18" s="21"/>
      <c r="N18" s="21"/>
      <c r="O18" s="22">
        <f>O17</f>
        <v>374.41</v>
      </c>
      <c r="Q18" s="16"/>
      <c r="R18" s="19" t="s">
        <v>12</v>
      </c>
      <c r="S18" s="20"/>
      <c r="T18" s="21"/>
      <c r="U18" s="21"/>
      <c r="V18" s="21"/>
      <c r="W18" s="22">
        <f>W17</f>
        <v>482.24</v>
      </c>
      <c r="Y18" s="16"/>
      <c r="Z18" s="19" t="s">
        <v>12</v>
      </c>
      <c r="AA18" s="20"/>
      <c r="AB18" s="21"/>
      <c r="AC18" s="21"/>
      <c r="AD18" s="21"/>
      <c r="AE18" s="22">
        <f>AE17</f>
        <v>503.07</v>
      </c>
    </row>
    <row r="19" spans="1:31" s="47" customFormat="1" ht="126" customHeight="1" x14ac:dyDescent="0.25">
      <c r="A19" s="48">
        <v>5</v>
      </c>
      <c r="B19" s="71" t="s">
        <v>71</v>
      </c>
      <c r="C19" s="18" t="s">
        <v>16</v>
      </c>
      <c r="D19" s="23" t="s">
        <v>72</v>
      </c>
      <c r="E19" s="18">
        <v>1.145</v>
      </c>
      <c r="F19" s="18"/>
      <c r="G19" s="9">
        <f>G18*E19</f>
        <v>338.52</v>
      </c>
      <c r="I19" s="48">
        <v>5</v>
      </c>
      <c r="J19" s="71" t="s">
        <v>71</v>
      </c>
      <c r="K19" s="18" t="s">
        <v>16</v>
      </c>
      <c r="L19" s="23" t="s">
        <v>72</v>
      </c>
      <c r="M19" s="18">
        <v>1.145</v>
      </c>
      <c r="N19" s="18"/>
      <c r="O19" s="9">
        <f>O18*M19</f>
        <v>428.7</v>
      </c>
      <c r="Q19" s="48">
        <v>5</v>
      </c>
      <c r="R19" s="71" t="s">
        <v>71</v>
      </c>
      <c r="S19" s="18" t="s">
        <v>16</v>
      </c>
      <c r="T19" s="23" t="s">
        <v>72</v>
      </c>
      <c r="U19" s="18">
        <v>1.145</v>
      </c>
      <c r="V19" s="18"/>
      <c r="W19" s="9">
        <f>W18*U19</f>
        <v>552.16</v>
      </c>
      <c r="Y19" s="48">
        <v>5</v>
      </c>
      <c r="Z19" s="71" t="s">
        <v>71</v>
      </c>
      <c r="AA19" s="18" t="s">
        <v>16</v>
      </c>
      <c r="AB19" s="23" t="s">
        <v>72</v>
      </c>
      <c r="AC19" s="18">
        <v>1.145</v>
      </c>
      <c r="AD19" s="18"/>
      <c r="AE19" s="9">
        <f>AE18*AC19</f>
        <v>576.02</v>
      </c>
    </row>
    <row r="20" spans="1:31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338.52</v>
      </c>
      <c r="I20" s="48"/>
      <c r="J20" s="25" t="s">
        <v>13</v>
      </c>
      <c r="K20" s="10"/>
      <c r="L20" s="10"/>
      <c r="M20" s="10"/>
      <c r="N20" s="10"/>
      <c r="O20" s="26">
        <f>SUM(O19:O19)</f>
        <v>428.7</v>
      </c>
      <c r="Q20" s="48"/>
      <c r="R20" s="25" t="s">
        <v>13</v>
      </c>
      <c r="S20" s="10"/>
      <c r="T20" s="10"/>
      <c r="U20" s="10"/>
      <c r="V20" s="10"/>
      <c r="W20" s="26">
        <f>SUM(W19:W19)</f>
        <v>552.16</v>
      </c>
      <c r="Y20" s="48"/>
      <c r="Z20" s="25" t="s">
        <v>13</v>
      </c>
      <c r="AA20" s="10"/>
      <c r="AB20" s="10"/>
      <c r="AC20" s="10"/>
      <c r="AD20" s="10"/>
      <c r="AE20" s="26">
        <f>SUM(AE19:AE19)</f>
        <v>576.02</v>
      </c>
    </row>
    <row r="21" spans="1:31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  <c r="I21" s="21"/>
      <c r="J21" s="28" t="s">
        <v>14</v>
      </c>
      <c r="K21" s="54" t="s">
        <v>18</v>
      </c>
      <c r="L21" s="21"/>
      <c r="M21" s="55"/>
      <c r="N21" s="21"/>
      <c r="O21" s="22"/>
      <c r="Q21" s="21"/>
      <c r="R21" s="28" t="s">
        <v>14</v>
      </c>
      <c r="S21" s="54" t="s">
        <v>18</v>
      </c>
      <c r="T21" s="21"/>
      <c r="U21" s="55"/>
      <c r="V21" s="21"/>
      <c r="W21" s="22"/>
      <c r="Y21" s="21"/>
      <c r="Z21" s="28" t="s">
        <v>14</v>
      </c>
      <c r="AA21" s="54" t="s">
        <v>18</v>
      </c>
      <c r="AB21" s="21"/>
      <c r="AC21" s="55"/>
      <c r="AD21" s="21"/>
      <c r="AE21" s="22"/>
    </row>
    <row r="22" spans="1:31" s="53" customFormat="1" ht="22.15" customHeight="1" x14ac:dyDescent="0.25">
      <c r="A22" s="21"/>
      <c r="B22" s="72" t="s">
        <v>73</v>
      </c>
      <c r="C22" s="99" t="s">
        <v>29</v>
      </c>
      <c r="D22" s="73"/>
      <c r="E22" s="81">
        <v>0.82499999999999996</v>
      </c>
      <c r="F22" s="73"/>
      <c r="G22" s="34">
        <f>G20*E22</f>
        <v>279.27999999999997</v>
      </c>
      <c r="I22" s="21"/>
      <c r="J22" s="72" t="s">
        <v>73</v>
      </c>
      <c r="K22" s="99" t="s">
        <v>29</v>
      </c>
      <c r="L22" s="73"/>
      <c r="M22" s="81">
        <v>0.82499999999999996</v>
      </c>
      <c r="N22" s="73"/>
      <c r="O22" s="34">
        <f>O20*M22</f>
        <v>353.68</v>
      </c>
      <c r="Q22" s="21"/>
      <c r="R22" s="72" t="s">
        <v>73</v>
      </c>
      <c r="S22" s="99" t="s">
        <v>29</v>
      </c>
      <c r="T22" s="73"/>
      <c r="U22" s="81">
        <v>0.82499999999999996</v>
      </c>
      <c r="V22" s="73"/>
      <c r="W22" s="34">
        <f>W20*U22</f>
        <v>455.53</v>
      </c>
      <c r="Y22" s="21"/>
      <c r="Z22" s="72" t="s">
        <v>73</v>
      </c>
      <c r="AA22" s="99" t="s">
        <v>29</v>
      </c>
      <c r="AB22" s="73"/>
      <c r="AC22" s="81">
        <v>0.82499999999999996</v>
      </c>
      <c r="AD22" s="73"/>
      <c r="AE22" s="34">
        <f>AE20*AC22</f>
        <v>475.22</v>
      </c>
    </row>
    <row r="23" spans="1:31" s="53" customFormat="1" ht="22.15" customHeight="1" x14ac:dyDescent="0.25">
      <c r="A23" s="21"/>
      <c r="B23" s="72" t="s">
        <v>26</v>
      </c>
      <c r="C23" s="100"/>
      <c r="D23" s="73"/>
      <c r="E23" s="74">
        <v>0</v>
      </c>
      <c r="F23" s="73"/>
      <c r="G23" s="34">
        <f>G20*E23</f>
        <v>0</v>
      </c>
      <c r="I23" s="21"/>
      <c r="J23" s="72" t="s">
        <v>26</v>
      </c>
      <c r="K23" s="100"/>
      <c r="L23" s="73"/>
      <c r="M23" s="74">
        <v>0</v>
      </c>
      <c r="N23" s="73"/>
      <c r="O23" s="34">
        <f>O20*M23</f>
        <v>0</v>
      </c>
      <c r="Q23" s="21"/>
      <c r="R23" s="72" t="s">
        <v>26</v>
      </c>
      <c r="S23" s="100"/>
      <c r="T23" s="73"/>
      <c r="U23" s="74">
        <v>0</v>
      </c>
      <c r="V23" s="73"/>
      <c r="W23" s="34">
        <f>W20*U23</f>
        <v>0</v>
      </c>
      <c r="Y23" s="21"/>
      <c r="Z23" s="72" t="s">
        <v>26</v>
      </c>
      <c r="AA23" s="100"/>
      <c r="AB23" s="73"/>
      <c r="AC23" s="74">
        <v>0</v>
      </c>
      <c r="AD23" s="73"/>
      <c r="AE23" s="34">
        <f>AE20*AC23</f>
        <v>0</v>
      </c>
    </row>
    <row r="24" spans="1:31" s="53" customFormat="1" ht="22.15" customHeight="1" x14ac:dyDescent="0.25">
      <c r="A24" s="21"/>
      <c r="B24" s="72" t="s">
        <v>30</v>
      </c>
      <c r="C24" s="100"/>
      <c r="D24" s="73"/>
      <c r="E24" s="81">
        <v>5.0000000000000001E-3</v>
      </c>
      <c r="F24" s="73"/>
      <c r="G24" s="34">
        <f>G20*E24</f>
        <v>1.69</v>
      </c>
      <c r="I24" s="21"/>
      <c r="J24" s="72" t="s">
        <v>30</v>
      </c>
      <c r="K24" s="100"/>
      <c r="L24" s="73"/>
      <c r="M24" s="81">
        <v>5.0000000000000001E-3</v>
      </c>
      <c r="N24" s="73"/>
      <c r="O24" s="34">
        <f>O20*M24</f>
        <v>2.14</v>
      </c>
      <c r="Q24" s="21"/>
      <c r="R24" s="72" t="s">
        <v>30</v>
      </c>
      <c r="S24" s="100"/>
      <c r="T24" s="73"/>
      <c r="U24" s="81">
        <v>5.0000000000000001E-3</v>
      </c>
      <c r="V24" s="73"/>
      <c r="W24" s="34">
        <f>W20*U24</f>
        <v>2.76</v>
      </c>
      <c r="Y24" s="21"/>
      <c r="Z24" s="72" t="s">
        <v>30</v>
      </c>
      <c r="AA24" s="100"/>
      <c r="AB24" s="73"/>
      <c r="AC24" s="81">
        <v>5.0000000000000001E-3</v>
      </c>
      <c r="AD24" s="73"/>
      <c r="AE24" s="34">
        <f>AE20*AC24</f>
        <v>2.88</v>
      </c>
    </row>
    <row r="25" spans="1:31" s="53" customFormat="1" ht="22.15" customHeight="1" x14ac:dyDescent="0.25">
      <c r="A25" s="21"/>
      <c r="B25" s="72" t="s">
        <v>15</v>
      </c>
      <c r="C25" s="101"/>
      <c r="D25" s="73"/>
      <c r="E25" s="81">
        <v>0.1</v>
      </c>
      <c r="F25" s="73"/>
      <c r="G25" s="34">
        <f>G20*E25</f>
        <v>33.85</v>
      </c>
      <c r="I25" s="21"/>
      <c r="J25" s="72" t="s">
        <v>15</v>
      </c>
      <c r="K25" s="101"/>
      <c r="L25" s="73"/>
      <c r="M25" s="81">
        <v>0.1</v>
      </c>
      <c r="N25" s="73"/>
      <c r="O25" s="34">
        <f>O20*M25</f>
        <v>42.87</v>
      </c>
      <c r="Q25" s="21"/>
      <c r="R25" s="72" t="s">
        <v>15</v>
      </c>
      <c r="S25" s="101"/>
      <c r="T25" s="73"/>
      <c r="U25" s="81">
        <v>0.1</v>
      </c>
      <c r="V25" s="73"/>
      <c r="W25" s="34">
        <f>W20*U25</f>
        <v>55.22</v>
      </c>
      <c r="Y25" s="21"/>
      <c r="Z25" s="72" t="s">
        <v>15</v>
      </c>
      <c r="AA25" s="101"/>
      <c r="AB25" s="73"/>
      <c r="AC25" s="81">
        <v>0.1</v>
      </c>
      <c r="AD25" s="73"/>
      <c r="AE25" s="34">
        <f>AE20*AC25</f>
        <v>57.6</v>
      </c>
    </row>
    <row r="26" spans="1:31" s="53" customFormat="1" ht="22.15" customHeight="1" x14ac:dyDescent="0.25">
      <c r="A26" s="21"/>
      <c r="B26" s="72" t="s">
        <v>74</v>
      </c>
      <c r="C26" s="102"/>
      <c r="D26" s="73"/>
      <c r="E26" s="81">
        <v>7.0000000000000007E-2</v>
      </c>
      <c r="F26" s="73"/>
      <c r="G26" s="34">
        <f>G20*E26</f>
        <v>23.7</v>
      </c>
      <c r="I26" s="21"/>
      <c r="J26" s="72" t="s">
        <v>74</v>
      </c>
      <c r="K26" s="102"/>
      <c r="L26" s="73"/>
      <c r="M26" s="81">
        <v>7.0000000000000007E-2</v>
      </c>
      <c r="N26" s="73"/>
      <c r="O26" s="34">
        <f>O20*M26</f>
        <v>30.01</v>
      </c>
      <c r="Q26" s="21"/>
      <c r="R26" s="72" t="s">
        <v>74</v>
      </c>
      <c r="S26" s="102"/>
      <c r="T26" s="73"/>
      <c r="U26" s="81">
        <v>7.0000000000000007E-2</v>
      </c>
      <c r="V26" s="73"/>
      <c r="W26" s="34">
        <f>W20*U26</f>
        <v>38.65</v>
      </c>
      <c r="Y26" s="21"/>
      <c r="Z26" s="72" t="s">
        <v>74</v>
      </c>
      <c r="AA26" s="102"/>
      <c r="AB26" s="73"/>
      <c r="AC26" s="81">
        <v>7.0000000000000007E-2</v>
      </c>
      <c r="AD26" s="73"/>
      <c r="AE26" s="34">
        <f>AE20*AC26</f>
        <v>40.32</v>
      </c>
    </row>
    <row r="27" spans="1:31" s="53" customFormat="1" ht="43.15" customHeight="1" x14ac:dyDescent="0.25">
      <c r="A27" s="56">
        <v>6</v>
      </c>
      <c r="B27" s="57" t="s">
        <v>75</v>
      </c>
      <c r="C27" s="83" t="s">
        <v>76</v>
      </c>
      <c r="D27" s="35"/>
      <c r="E27" s="58"/>
      <c r="F27" s="58"/>
      <c r="G27" s="22">
        <f>SUM(G28:G32)</f>
        <v>1896.61</v>
      </c>
      <c r="I27" s="56">
        <v>6</v>
      </c>
      <c r="J27" s="57" t="s">
        <v>75</v>
      </c>
      <c r="K27" s="83" t="s">
        <v>76</v>
      </c>
      <c r="L27" s="35"/>
      <c r="M27" s="58"/>
      <c r="N27" s="58"/>
      <c r="O27" s="22">
        <f>SUM(O28:O32)</f>
        <v>2401.88</v>
      </c>
      <c r="Q27" s="56">
        <v>6</v>
      </c>
      <c r="R27" s="57" t="s">
        <v>75</v>
      </c>
      <c r="S27" s="83" t="s">
        <v>76</v>
      </c>
      <c r="T27" s="35"/>
      <c r="U27" s="58"/>
      <c r="V27" s="58"/>
      <c r="W27" s="22">
        <f>SUM(W28:W32)</f>
        <v>3093.64</v>
      </c>
      <c r="Y27" s="56">
        <v>6</v>
      </c>
      <c r="Z27" s="57" t="s">
        <v>75</v>
      </c>
      <c r="AA27" s="83" t="s">
        <v>76</v>
      </c>
      <c r="AB27" s="35"/>
      <c r="AC27" s="58"/>
      <c r="AD27" s="58"/>
      <c r="AE27" s="22">
        <f>SUM(AE28:AE32)</f>
        <v>3227.31</v>
      </c>
    </row>
    <row r="28" spans="1:31" s="1" customFormat="1" ht="24.75" x14ac:dyDescent="0.25">
      <c r="A28" s="18"/>
      <c r="B28" s="72" t="s">
        <v>27</v>
      </c>
      <c r="C28" s="75" t="s">
        <v>31</v>
      </c>
      <c r="D28" s="30"/>
      <c r="E28" s="24">
        <v>5.29</v>
      </c>
      <c r="F28" s="31"/>
      <c r="G28" s="11">
        <f>G22*E28</f>
        <v>1477.39</v>
      </c>
      <c r="I28" s="18"/>
      <c r="J28" s="72" t="s">
        <v>27</v>
      </c>
      <c r="K28" s="75" t="s">
        <v>31</v>
      </c>
      <c r="L28" s="30"/>
      <c r="M28" s="24">
        <v>5.29</v>
      </c>
      <c r="N28" s="31"/>
      <c r="O28" s="11">
        <f>O22*M28</f>
        <v>1870.97</v>
      </c>
      <c r="Q28" s="18"/>
      <c r="R28" s="72" t="s">
        <v>27</v>
      </c>
      <c r="S28" s="75" t="s">
        <v>31</v>
      </c>
      <c r="T28" s="30"/>
      <c r="U28" s="24">
        <v>5.29</v>
      </c>
      <c r="V28" s="31"/>
      <c r="W28" s="11">
        <f>W22*U28</f>
        <v>2409.75</v>
      </c>
      <c r="Y28" s="18"/>
      <c r="Z28" s="72" t="s">
        <v>27</v>
      </c>
      <c r="AA28" s="75" t="s">
        <v>31</v>
      </c>
      <c r="AB28" s="30"/>
      <c r="AC28" s="24">
        <v>5.29</v>
      </c>
      <c r="AD28" s="31"/>
      <c r="AE28" s="11">
        <f>AE22*AC28</f>
        <v>2513.91</v>
      </c>
    </row>
    <row r="29" spans="1:31" s="1" customFormat="1" ht="24.75" x14ac:dyDescent="0.25">
      <c r="A29" s="18"/>
      <c r="B29" s="72" t="s">
        <v>26</v>
      </c>
      <c r="C29" s="76" t="s">
        <v>19</v>
      </c>
      <c r="D29" s="30"/>
      <c r="E29" s="24">
        <v>4.4400000000000004</v>
      </c>
      <c r="F29" s="31"/>
      <c r="G29" s="11">
        <f>G23*E29</f>
        <v>0</v>
      </c>
      <c r="I29" s="18"/>
      <c r="J29" s="72" t="s">
        <v>26</v>
      </c>
      <c r="K29" s="76" t="s">
        <v>19</v>
      </c>
      <c r="L29" s="30"/>
      <c r="M29" s="24">
        <v>4.4400000000000004</v>
      </c>
      <c r="N29" s="31"/>
      <c r="O29" s="11">
        <f>O23*M29</f>
        <v>0</v>
      </c>
      <c r="Q29" s="18"/>
      <c r="R29" s="72" t="s">
        <v>26</v>
      </c>
      <c r="S29" s="76" t="s">
        <v>19</v>
      </c>
      <c r="T29" s="30"/>
      <c r="U29" s="24">
        <v>4.4400000000000004</v>
      </c>
      <c r="V29" s="31"/>
      <c r="W29" s="11">
        <f>W23*U29</f>
        <v>0</v>
      </c>
      <c r="Y29" s="18"/>
      <c r="Z29" s="72" t="s">
        <v>26</v>
      </c>
      <c r="AA29" s="76" t="s">
        <v>19</v>
      </c>
      <c r="AB29" s="30"/>
      <c r="AC29" s="24">
        <v>4.4400000000000004</v>
      </c>
      <c r="AD29" s="31"/>
      <c r="AE29" s="11">
        <f>AE23*AC29</f>
        <v>0</v>
      </c>
    </row>
    <row r="30" spans="1:31" s="1" customFormat="1" ht="24.75" x14ac:dyDescent="0.25">
      <c r="A30" s="18"/>
      <c r="B30" s="72" t="s">
        <v>30</v>
      </c>
      <c r="C30" s="75" t="s">
        <v>32</v>
      </c>
      <c r="D30" s="30"/>
      <c r="E30" s="24">
        <v>17.05</v>
      </c>
      <c r="F30" s="31"/>
      <c r="G30" s="11">
        <f>G24*E30</f>
        <v>28.81</v>
      </c>
      <c r="I30" s="18"/>
      <c r="J30" s="72" t="s">
        <v>30</v>
      </c>
      <c r="K30" s="75" t="s">
        <v>32</v>
      </c>
      <c r="L30" s="30"/>
      <c r="M30" s="24">
        <v>17.05</v>
      </c>
      <c r="N30" s="31"/>
      <c r="O30" s="11">
        <f>O24*M30</f>
        <v>36.49</v>
      </c>
      <c r="Q30" s="18"/>
      <c r="R30" s="72" t="s">
        <v>30</v>
      </c>
      <c r="S30" s="75" t="s">
        <v>32</v>
      </c>
      <c r="T30" s="30"/>
      <c r="U30" s="24">
        <v>17.05</v>
      </c>
      <c r="V30" s="31"/>
      <c r="W30" s="11">
        <f>W24*U30</f>
        <v>47.06</v>
      </c>
      <c r="Y30" s="18"/>
      <c r="Z30" s="72" t="s">
        <v>30</v>
      </c>
      <c r="AA30" s="75" t="s">
        <v>32</v>
      </c>
      <c r="AB30" s="30"/>
      <c r="AC30" s="24">
        <v>17.05</v>
      </c>
      <c r="AD30" s="31"/>
      <c r="AE30" s="11">
        <f>AE24*AC30</f>
        <v>49.1</v>
      </c>
    </row>
    <row r="31" spans="1:31" s="1" customFormat="1" ht="24.75" x14ac:dyDescent="0.25">
      <c r="A31" s="32"/>
      <c r="B31" s="72" t="s">
        <v>15</v>
      </c>
      <c r="C31" s="76" t="s">
        <v>77</v>
      </c>
      <c r="D31" s="29"/>
      <c r="E31" s="33">
        <v>8.74</v>
      </c>
      <c r="F31" s="18"/>
      <c r="G31" s="34">
        <f>G25*E31</f>
        <v>295.85000000000002</v>
      </c>
      <c r="I31" s="32"/>
      <c r="J31" s="72" t="s">
        <v>15</v>
      </c>
      <c r="K31" s="76" t="s">
        <v>77</v>
      </c>
      <c r="L31" s="29"/>
      <c r="M31" s="33">
        <v>8.74</v>
      </c>
      <c r="N31" s="18"/>
      <c r="O31" s="34">
        <f>O25*M31</f>
        <v>374.68</v>
      </c>
      <c r="Q31" s="32"/>
      <c r="R31" s="72" t="s">
        <v>15</v>
      </c>
      <c r="S31" s="76" t="s">
        <v>77</v>
      </c>
      <c r="T31" s="29"/>
      <c r="U31" s="33">
        <v>8.74</v>
      </c>
      <c r="V31" s="18"/>
      <c r="W31" s="34">
        <f>W25*U31</f>
        <v>482.62</v>
      </c>
      <c r="Y31" s="32"/>
      <c r="Z31" s="72" t="s">
        <v>15</v>
      </c>
      <c r="AA31" s="76" t="s">
        <v>77</v>
      </c>
      <c r="AB31" s="29"/>
      <c r="AC31" s="33">
        <v>8.74</v>
      </c>
      <c r="AD31" s="18"/>
      <c r="AE31" s="34">
        <f>AE25*AC31</f>
        <v>503.42</v>
      </c>
    </row>
    <row r="32" spans="1:31" s="1" customFormat="1" ht="20.25" customHeight="1" x14ac:dyDescent="0.25">
      <c r="A32" s="32"/>
      <c r="B32" s="72" t="s">
        <v>0</v>
      </c>
      <c r="C32" s="84" t="s">
        <v>78</v>
      </c>
      <c r="D32" s="17"/>
      <c r="E32" s="18">
        <v>3.99</v>
      </c>
      <c r="F32" s="18"/>
      <c r="G32" s="34">
        <f>G26*E32</f>
        <v>94.56</v>
      </c>
      <c r="I32" s="32"/>
      <c r="J32" s="72" t="s">
        <v>0</v>
      </c>
      <c r="K32" s="84" t="s">
        <v>78</v>
      </c>
      <c r="L32" s="17"/>
      <c r="M32" s="18">
        <v>3.99</v>
      </c>
      <c r="N32" s="18"/>
      <c r="O32" s="34">
        <f>O26*M32</f>
        <v>119.74</v>
      </c>
      <c r="Q32" s="32"/>
      <c r="R32" s="72" t="s">
        <v>0</v>
      </c>
      <c r="S32" s="84" t="s">
        <v>78</v>
      </c>
      <c r="T32" s="17"/>
      <c r="U32" s="18">
        <v>3.99</v>
      </c>
      <c r="V32" s="18"/>
      <c r="W32" s="34">
        <f>W26*U32</f>
        <v>154.21</v>
      </c>
      <c r="Y32" s="32"/>
      <c r="Z32" s="72" t="s">
        <v>0</v>
      </c>
      <c r="AA32" s="84" t="s">
        <v>78</v>
      </c>
      <c r="AB32" s="17"/>
      <c r="AC32" s="18">
        <v>3.99</v>
      </c>
      <c r="AD32" s="18"/>
      <c r="AE32" s="34">
        <f>AE26*AC32</f>
        <v>160.88</v>
      </c>
    </row>
    <row r="33" spans="1:31" s="1" customFormat="1" ht="63" x14ac:dyDescent="0.25">
      <c r="A33" s="85">
        <v>7</v>
      </c>
      <c r="B33" s="28" t="s">
        <v>79</v>
      </c>
      <c r="C33" s="86" t="s">
        <v>80</v>
      </c>
      <c r="D33" s="29"/>
      <c r="E33" s="33"/>
      <c r="F33" s="18"/>
      <c r="G33" s="87">
        <f>SUM(G34:G38)</f>
        <v>2071.1</v>
      </c>
      <c r="I33" s="85">
        <v>7</v>
      </c>
      <c r="J33" s="28" t="s">
        <v>79</v>
      </c>
      <c r="K33" s="86" t="s">
        <v>80</v>
      </c>
      <c r="L33" s="29"/>
      <c r="M33" s="33"/>
      <c r="N33" s="18"/>
      <c r="O33" s="87">
        <f>SUM(O34:O38)</f>
        <v>2622.86</v>
      </c>
      <c r="Q33" s="85">
        <v>7</v>
      </c>
      <c r="R33" s="28" t="s">
        <v>79</v>
      </c>
      <c r="S33" s="86" t="s">
        <v>80</v>
      </c>
      <c r="T33" s="29"/>
      <c r="U33" s="33"/>
      <c r="V33" s="18"/>
      <c r="W33" s="87">
        <f>SUM(W34:W38)</f>
        <v>3378.26</v>
      </c>
      <c r="Y33" s="85">
        <v>7</v>
      </c>
      <c r="Z33" s="28" t="s">
        <v>79</v>
      </c>
      <c r="AA33" s="86" t="s">
        <v>80</v>
      </c>
      <c r="AB33" s="29"/>
      <c r="AC33" s="33"/>
      <c r="AD33" s="18"/>
      <c r="AE33" s="87">
        <f>SUM(AE34:AE38)</f>
        <v>3524.22</v>
      </c>
    </row>
    <row r="34" spans="1:31" s="1" customFormat="1" ht="15.75" x14ac:dyDescent="0.25">
      <c r="A34" s="18"/>
      <c r="B34" s="88" t="s">
        <v>81</v>
      </c>
      <c r="C34" s="86" t="s">
        <v>82</v>
      </c>
      <c r="D34" s="29"/>
      <c r="E34" s="89">
        <f>1.046*1.044</f>
        <v>1.0920000000000001</v>
      </c>
      <c r="F34" s="18"/>
      <c r="G34" s="90">
        <f>G28*E34</f>
        <v>1613.31</v>
      </c>
      <c r="I34" s="18"/>
      <c r="J34" s="88" t="s">
        <v>81</v>
      </c>
      <c r="K34" s="86" t="s">
        <v>82</v>
      </c>
      <c r="L34" s="29"/>
      <c r="M34" s="89">
        <f>1.046*1.044</f>
        <v>1.0920000000000001</v>
      </c>
      <c r="N34" s="18"/>
      <c r="O34" s="90">
        <f>O28*M34</f>
        <v>2043.1</v>
      </c>
      <c r="Q34" s="18"/>
      <c r="R34" s="88" t="s">
        <v>81</v>
      </c>
      <c r="S34" s="86" t="s">
        <v>82</v>
      </c>
      <c r="T34" s="29"/>
      <c r="U34" s="89">
        <f>1.046*1.044</f>
        <v>1.0920000000000001</v>
      </c>
      <c r="V34" s="18"/>
      <c r="W34" s="90">
        <f>W28*U34</f>
        <v>2631.45</v>
      </c>
      <c r="Y34" s="18"/>
      <c r="Z34" s="88" t="s">
        <v>81</v>
      </c>
      <c r="AA34" s="86" t="s">
        <v>82</v>
      </c>
      <c r="AB34" s="29"/>
      <c r="AC34" s="89">
        <f>1.046*1.044</f>
        <v>1.0920000000000001</v>
      </c>
      <c r="AD34" s="18"/>
      <c r="AE34" s="90">
        <f>AE28*AC34</f>
        <v>2745.19</v>
      </c>
    </row>
    <row r="35" spans="1:31" s="1" customFormat="1" ht="15.75" x14ac:dyDescent="0.25">
      <c r="A35" s="21"/>
      <c r="B35" s="88" t="s">
        <v>83</v>
      </c>
      <c r="C35" s="86" t="s">
        <v>82</v>
      </c>
      <c r="D35" s="29"/>
      <c r="E35" s="89">
        <f t="shared" ref="E35:E38" si="4">1.046*1.044</f>
        <v>1.0920000000000001</v>
      </c>
      <c r="F35" s="18"/>
      <c r="G35" s="90">
        <f t="shared" ref="G35:G38" si="5">G29*E35</f>
        <v>0</v>
      </c>
      <c r="I35" s="21"/>
      <c r="J35" s="88" t="s">
        <v>83</v>
      </c>
      <c r="K35" s="86" t="s">
        <v>82</v>
      </c>
      <c r="L35" s="29"/>
      <c r="M35" s="89">
        <f t="shared" ref="M35:M38" si="6">1.046*1.044</f>
        <v>1.0920000000000001</v>
      </c>
      <c r="N35" s="18"/>
      <c r="O35" s="90">
        <f t="shared" ref="O35:O38" si="7">O29*M35</f>
        <v>0</v>
      </c>
      <c r="Q35" s="21"/>
      <c r="R35" s="88" t="s">
        <v>83</v>
      </c>
      <c r="S35" s="86" t="s">
        <v>82</v>
      </c>
      <c r="T35" s="29"/>
      <c r="U35" s="89">
        <f t="shared" ref="U35:U38" si="8">1.046*1.044</f>
        <v>1.0920000000000001</v>
      </c>
      <c r="V35" s="18"/>
      <c r="W35" s="90">
        <f t="shared" ref="W35:W38" si="9">W29*U35</f>
        <v>0</v>
      </c>
      <c r="Y35" s="21"/>
      <c r="Z35" s="88" t="s">
        <v>83</v>
      </c>
      <c r="AA35" s="86" t="s">
        <v>82</v>
      </c>
      <c r="AB35" s="29"/>
      <c r="AC35" s="89">
        <f t="shared" ref="AC35:AC38" si="10">1.046*1.044</f>
        <v>1.0920000000000001</v>
      </c>
      <c r="AD35" s="18"/>
      <c r="AE35" s="90">
        <f t="shared" ref="AE35:AE38" si="11">AE29*AC35</f>
        <v>0</v>
      </c>
    </row>
    <row r="36" spans="1:31" s="1" customFormat="1" ht="15.75" x14ac:dyDescent="0.25">
      <c r="A36" s="21"/>
      <c r="B36" s="88" t="s">
        <v>30</v>
      </c>
      <c r="C36" s="86" t="s">
        <v>82</v>
      </c>
      <c r="D36" s="29"/>
      <c r="E36" s="89">
        <f t="shared" si="4"/>
        <v>1.0920000000000001</v>
      </c>
      <c r="F36" s="18"/>
      <c r="G36" s="90">
        <f t="shared" si="5"/>
        <v>31.46</v>
      </c>
      <c r="I36" s="21"/>
      <c r="J36" s="88" t="s">
        <v>30</v>
      </c>
      <c r="K36" s="86" t="s">
        <v>82</v>
      </c>
      <c r="L36" s="29"/>
      <c r="M36" s="89">
        <f t="shared" si="6"/>
        <v>1.0920000000000001</v>
      </c>
      <c r="N36" s="18"/>
      <c r="O36" s="90">
        <f t="shared" si="7"/>
        <v>39.85</v>
      </c>
      <c r="Q36" s="21"/>
      <c r="R36" s="88" t="s">
        <v>30</v>
      </c>
      <c r="S36" s="86" t="s">
        <v>82</v>
      </c>
      <c r="T36" s="29"/>
      <c r="U36" s="89">
        <f t="shared" si="8"/>
        <v>1.0920000000000001</v>
      </c>
      <c r="V36" s="18"/>
      <c r="W36" s="90">
        <f t="shared" si="9"/>
        <v>51.39</v>
      </c>
      <c r="Y36" s="21"/>
      <c r="Z36" s="88" t="s">
        <v>30</v>
      </c>
      <c r="AA36" s="86" t="s">
        <v>82</v>
      </c>
      <c r="AB36" s="29"/>
      <c r="AC36" s="89">
        <f t="shared" si="10"/>
        <v>1.0920000000000001</v>
      </c>
      <c r="AD36" s="18"/>
      <c r="AE36" s="90">
        <f t="shared" si="11"/>
        <v>53.62</v>
      </c>
    </row>
    <row r="37" spans="1:31" s="1" customFormat="1" ht="15.75" x14ac:dyDescent="0.25">
      <c r="A37" s="32"/>
      <c r="B37" s="88" t="s">
        <v>15</v>
      </c>
      <c r="C37" s="86" t="s">
        <v>82</v>
      </c>
      <c r="D37" s="29"/>
      <c r="E37" s="89">
        <f t="shared" si="4"/>
        <v>1.0920000000000001</v>
      </c>
      <c r="F37" s="18"/>
      <c r="G37" s="90">
        <f t="shared" si="5"/>
        <v>323.07</v>
      </c>
      <c r="I37" s="32"/>
      <c r="J37" s="88" t="s">
        <v>15</v>
      </c>
      <c r="K37" s="86" t="s">
        <v>82</v>
      </c>
      <c r="L37" s="29"/>
      <c r="M37" s="89">
        <f t="shared" si="6"/>
        <v>1.0920000000000001</v>
      </c>
      <c r="N37" s="18"/>
      <c r="O37" s="90">
        <f t="shared" si="7"/>
        <v>409.15</v>
      </c>
      <c r="Q37" s="32"/>
      <c r="R37" s="88" t="s">
        <v>15</v>
      </c>
      <c r="S37" s="86" t="s">
        <v>82</v>
      </c>
      <c r="T37" s="29"/>
      <c r="U37" s="89">
        <f t="shared" si="8"/>
        <v>1.0920000000000001</v>
      </c>
      <c r="V37" s="18"/>
      <c r="W37" s="90">
        <f t="shared" si="9"/>
        <v>527.02</v>
      </c>
      <c r="Y37" s="32"/>
      <c r="Z37" s="88" t="s">
        <v>15</v>
      </c>
      <c r="AA37" s="86" t="s">
        <v>82</v>
      </c>
      <c r="AB37" s="29"/>
      <c r="AC37" s="89">
        <f t="shared" si="10"/>
        <v>1.0920000000000001</v>
      </c>
      <c r="AD37" s="18"/>
      <c r="AE37" s="90">
        <f t="shared" si="11"/>
        <v>549.73</v>
      </c>
    </row>
    <row r="38" spans="1:31" s="1" customFormat="1" ht="15.75" x14ac:dyDescent="0.25">
      <c r="A38" s="32"/>
      <c r="B38" s="91" t="s">
        <v>0</v>
      </c>
      <c r="C38" s="86" t="s">
        <v>82</v>
      </c>
      <c r="D38" s="29"/>
      <c r="E38" s="89">
        <f t="shared" si="4"/>
        <v>1.0920000000000001</v>
      </c>
      <c r="F38" s="18"/>
      <c r="G38" s="90">
        <f t="shared" si="5"/>
        <v>103.26</v>
      </c>
      <c r="I38" s="32"/>
      <c r="J38" s="91" t="s">
        <v>0</v>
      </c>
      <c r="K38" s="86" t="s">
        <v>82</v>
      </c>
      <c r="L38" s="29"/>
      <c r="M38" s="89">
        <f t="shared" si="6"/>
        <v>1.0920000000000001</v>
      </c>
      <c r="N38" s="18"/>
      <c r="O38" s="90">
        <f t="shared" si="7"/>
        <v>130.76</v>
      </c>
      <c r="Q38" s="32"/>
      <c r="R38" s="91" t="s">
        <v>0</v>
      </c>
      <c r="S38" s="86" t="s">
        <v>82</v>
      </c>
      <c r="T38" s="29"/>
      <c r="U38" s="89">
        <f t="shared" si="8"/>
        <v>1.0920000000000001</v>
      </c>
      <c r="V38" s="18"/>
      <c r="W38" s="90">
        <f t="shared" si="9"/>
        <v>168.4</v>
      </c>
      <c r="Y38" s="32"/>
      <c r="Z38" s="91" t="s">
        <v>0</v>
      </c>
      <c r="AA38" s="86" t="s">
        <v>82</v>
      </c>
      <c r="AB38" s="29"/>
      <c r="AC38" s="89">
        <f t="shared" si="10"/>
        <v>1.0920000000000001</v>
      </c>
      <c r="AD38" s="18"/>
      <c r="AE38" s="90">
        <f t="shared" si="11"/>
        <v>175.68</v>
      </c>
    </row>
    <row r="39" spans="1:31" s="1" customFormat="1" ht="15.75" x14ac:dyDescent="0.25">
      <c r="E39" s="77"/>
      <c r="G39" s="27"/>
      <c r="M39" s="77"/>
      <c r="O39" s="27"/>
      <c r="U39" s="77"/>
      <c r="W39" s="27"/>
      <c r="AC39" s="77"/>
      <c r="AE39" s="27"/>
    </row>
    <row r="40" spans="1:31" s="43" customFormat="1" ht="48" customHeight="1" x14ac:dyDescent="0.2">
      <c r="B40" s="59" t="s">
        <v>22</v>
      </c>
      <c r="E40" s="78" t="s">
        <v>21</v>
      </c>
      <c r="J40" s="59" t="s">
        <v>22</v>
      </c>
      <c r="M40" s="78" t="s">
        <v>21</v>
      </c>
      <c r="R40" s="59" t="s">
        <v>22</v>
      </c>
      <c r="U40" s="78" t="s">
        <v>21</v>
      </c>
      <c r="Z40" s="59" t="s">
        <v>22</v>
      </c>
      <c r="AC40" s="78" t="s">
        <v>21</v>
      </c>
    </row>
    <row r="41" spans="1:31" s="40" customFormat="1" ht="15.75" x14ac:dyDescent="0.25">
      <c r="A41" s="37"/>
      <c r="B41" s="60"/>
      <c r="C41" s="61"/>
      <c r="D41" s="61"/>
      <c r="E41" s="78"/>
      <c r="F41" s="37"/>
      <c r="G41" s="37"/>
      <c r="I41" s="37"/>
      <c r="J41" s="60"/>
      <c r="K41" s="61"/>
      <c r="L41" s="61"/>
      <c r="M41" s="78"/>
      <c r="N41" s="37"/>
      <c r="O41" s="37"/>
      <c r="Q41" s="37"/>
      <c r="R41" s="60"/>
      <c r="S41" s="61"/>
      <c r="T41" s="61"/>
      <c r="U41" s="78"/>
      <c r="V41" s="37"/>
      <c r="W41" s="37"/>
      <c r="Y41" s="37"/>
      <c r="Z41" s="60"/>
      <c r="AA41" s="61"/>
      <c r="AB41" s="61"/>
      <c r="AC41" s="78"/>
      <c r="AD41" s="37"/>
      <c r="AE41" s="37"/>
    </row>
    <row r="42" spans="1:31" s="40" customFormat="1" ht="15.75" x14ac:dyDescent="0.25">
      <c r="A42" s="62"/>
      <c r="B42" s="63"/>
      <c r="C42" s="62"/>
      <c r="D42" s="62"/>
      <c r="E42" s="78"/>
      <c r="F42" s="36"/>
      <c r="G42" s="62"/>
      <c r="I42" s="62"/>
      <c r="J42" s="63"/>
      <c r="K42" s="62"/>
      <c r="L42" s="62"/>
      <c r="M42" s="78"/>
      <c r="N42" s="36"/>
      <c r="O42" s="62"/>
      <c r="Q42" s="62"/>
      <c r="R42" s="63"/>
      <c r="S42" s="62"/>
      <c r="T42" s="62"/>
      <c r="U42" s="78"/>
      <c r="V42" s="36"/>
      <c r="W42" s="62"/>
      <c r="Y42" s="62"/>
      <c r="Z42" s="63"/>
      <c r="AA42" s="62"/>
      <c r="AB42" s="62"/>
      <c r="AC42" s="78"/>
      <c r="AD42" s="36"/>
      <c r="AE42" s="62"/>
    </row>
    <row r="43" spans="1:31" s="38" customFormat="1" ht="15.75" x14ac:dyDescent="0.25">
      <c r="A43" s="42"/>
      <c r="B43" s="44"/>
      <c r="C43" s="42"/>
      <c r="D43" s="42"/>
      <c r="E43" s="78"/>
      <c r="F43" s="37"/>
      <c r="G43" s="37"/>
      <c r="I43" s="42"/>
      <c r="J43" s="44"/>
      <c r="K43" s="42"/>
      <c r="L43" s="42"/>
      <c r="M43" s="78"/>
      <c r="N43" s="37"/>
      <c r="O43" s="37"/>
      <c r="Q43" s="42"/>
      <c r="R43" s="44"/>
      <c r="S43" s="42"/>
      <c r="T43" s="42"/>
      <c r="U43" s="78"/>
      <c r="V43" s="37"/>
      <c r="W43" s="37"/>
      <c r="Y43" s="42"/>
      <c r="Z43" s="44"/>
      <c r="AA43" s="42"/>
      <c r="AB43" s="42"/>
      <c r="AC43" s="78"/>
      <c r="AD43" s="37"/>
      <c r="AE43" s="37"/>
    </row>
    <row r="44" spans="1:31" x14ac:dyDescent="0.25">
      <c r="E44" s="79"/>
      <c r="M44" s="79"/>
      <c r="U44" s="79"/>
      <c r="AC44" s="79"/>
    </row>
    <row r="45" spans="1:31" x14ac:dyDescent="0.25">
      <c r="E45" s="79"/>
      <c r="M45" s="79"/>
      <c r="U45" s="79"/>
      <c r="AC45" s="79"/>
    </row>
  </sheetData>
  <mergeCells count="44">
    <mergeCell ref="I12:J12"/>
    <mergeCell ref="K22:K26"/>
    <mergeCell ref="A12:B12"/>
    <mergeCell ref="C22:C26"/>
    <mergeCell ref="I2:O2"/>
    <mergeCell ref="I3:O3"/>
    <mergeCell ref="I5:O5"/>
    <mergeCell ref="I6:O6"/>
    <mergeCell ref="I9:I10"/>
    <mergeCell ref="J9:J10"/>
    <mergeCell ref="K9:K10"/>
    <mergeCell ref="L9:N9"/>
    <mergeCell ref="O9:O10"/>
    <mergeCell ref="A2:G2"/>
    <mergeCell ref="A3:G3"/>
    <mergeCell ref="A5:G5"/>
    <mergeCell ref="A6:G6"/>
    <mergeCell ref="A9:A10"/>
    <mergeCell ref="B9:B10"/>
    <mergeCell ref="C9:C10"/>
    <mergeCell ref="D9:F9"/>
    <mergeCell ref="G9:G10"/>
    <mergeCell ref="Q2:W2"/>
    <mergeCell ref="Y2:AE2"/>
    <mergeCell ref="Q3:W3"/>
    <mergeCell ref="Y3:AE3"/>
    <mergeCell ref="Q5:W5"/>
    <mergeCell ref="Y5:AE5"/>
    <mergeCell ref="Q12:R12"/>
    <mergeCell ref="Y12:Z12"/>
    <mergeCell ref="S22:S26"/>
    <mergeCell ref="AA22:AA26"/>
    <mergeCell ref="Q6:W6"/>
    <mergeCell ref="Y6:AE6"/>
    <mergeCell ref="Q9:Q10"/>
    <mergeCell ref="R9:R10"/>
    <mergeCell ref="S9:S10"/>
    <mergeCell ref="T9:V9"/>
    <mergeCell ref="W9:W10"/>
    <mergeCell ref="Y9:Y10"/>
    <mergeCell ref="Z9:Z10"/>
    <mergeCell ref="AA9:AA10"/>
    <mergeCell ref="AB9:AD9"/>
    <mergeCell ref="AE9:AE10"/>
  </mergeCells>
  <conditionalFormatting sqref="E13">
    <cfRule type="cellIs" dxfId="111" priority="51" operator="equal">
      <formula>0</formula>
    </cfRule>
  </conditionalFormatting>
  <conditionalFormatting sqref="E15:E16">
    <cfRule type="cellIs" dxfId="110" priority="50" operator="equal">
      <formula>0</formula>
    </cfRule>
  </conditionalFormatting>
  <conditionalFormatting sqref="E22:E24">
    <cfRule type="cellIs" dxfId="109" priority="48" operator="equal">
      <formula>0</formula>
    </cfRule>
  </conditionalFormatting>
  <conditionalFormatting sqref="E25:E26">
    <cfRule type="cellIs" dxfId="108" priority="47" operator="equal">
      <formula>0</formula>
    </cfRule>
  </conditionalFormatting>
  <conditionalFormatting sqref="M13">
    <cfRule type="cellIs" dxfId="107" priority="45" operator="equal">
      <formula>0</formula>
    </cfRule>
  </conditionalFormatting>
  <conditionalFormatting sqref="M15:M16">
    <cfRule type="cellIs" dxfId="106" priority="44" operator="equal">
      <formula>0</formula>
    </cfRule>
  </conditionalFormatting>
  <conditionalFormatting sqref="M22:M24">
    <cfRule type="cellIs" dxfId="105" priority="42" operator="equal">
      <formula>0</formula>
    </cfRule>
  </conditionalFormatting>
  <conditionalFormatting sqref="M25:M26">
    <cfRule type="cellIs" dxfId="104" priority="41" operator="equal">
      <formula>0</formula>
    </cfRule>
  </conditionalFormatting>
  <conditionalFormatting sqref="U13">
    <cfRule type="cellIs" dxfId="103" priority="39" operator="equal">
      <formula>0</formula>
    </cfRule>
  </conditionalFormatting>
  <conditionalFormatting sqref="U15:U16">
    <cfRule type="cellIs" dxfId="102" priority="38" operator="equal">
      <formula>0</formula>
    </cfRule>
  </conditionalFormatting>
  <conditionalFormatting sqref="U22:U24">
    <cfRule type="cellIs" dxfId="101" priority="36" operator="equal">
      <formula>0</formula>
    </cfRule>
  </conditionalFormatting>
  <conditionalFormatting sqref="U25:U26">
    <cfRule type="cellIs" dxfId="100" priority="35" operator="equal">
      <formula>0</formula>
    </cfRule>
  </conditionalFormatting>
  <conditionalFormatting sqref="AC13">
    <cfRule type="cellIs" dxfId="99" priority="33" operator="equal">
      <formula>0</formula>
    </cfRule>
  </conditionalFormatting>
  <conditionalFormatting sqref="AC15:AC16">
    <cfRule type="cellIs" dxfId="98" priority="32" operator="equal">
      <formula>0</formula>
    </cfRule>
  </conditionalFormatting>
  <conditionalFormatting sqref="AC22:AC24">
    <cfRule type="cellIs" dxfId="97" priority="30" operator="equal">
      <formula>0</formula>
    </cfRule>
  </conditionalFormatting>
  <conditionalFormatting sqref="AC25:AC26">
    <cfRule type="cellIs" dxfId="96" priority="29" operator="equal">
      <formula>0</formula>
    </cfRule>
  </conditionalFormatting>
  <conditionalFormatting sqref="E17">
    <cfRule type="cellIs" dxfId="95" priority="27" operator="equal">
      <formula>0</formula>
    </cfRule>
  </conditionalFormatting>
  <conditionalFormatting sqref="M17">
    <cfRule type="cellIs" dxfId="94" priority="25" operator="equal">
      <formula>0</formula>
    </cfRule>
  </conditionalFormatting>
  <conditionalFormatting sqref="U17">
    <cfRule type="cellIs" dxfId="93" priority="23" operator="equal">
      <formula>0</formula>
    </cfRule>
  </conditionalFormatting>
  <conditionalFormatting sqref="AC17">
    <cfRule type="cellIs" dxfId="92" priority="21" operator="equal">
      <formula>0</formula>
    </cfRule>
  </conditionalFormatting>
  <conditionalFormatting sqref="E19">
    <cfRule type="cellIs" dxfId="91" priority="8" operator="equal">
      <formula>0</formula>
    </cfRule>
  </conditionalFormatting>
  <conditionalFormatting sqref="M19">
    <cfRule type="cellIs" dxfId="90" priority="7" operator="equal">
      <formula>0</formula>
    </cfRule>
  </conditionalFormatting>
  <conditionalFormatting sqref="U19">
    <cfRule type="cellIs" dxfId="89" priority="6" operator="equal">
      <formula>0</formula>
    </cfRule>
  </conditionalFormatting>
  <conditionalFormatting sqref="AC19">
    <cfRule type="cellIs" dxfId="88" priority="5" operator="equal">
      <formula>0</formula>
    </cfRule>
  </conditionalFormatting>
  <conditionalFormatting sqref="E28:E30">
    <cfRule type="cellIs" dxfId="87" priority="4" operator="equal">
      <formula>0</formula>
    </cfRule>
  </conditionalFormatting>
  <conditionalFormatting sqref="M28:M30">
    <cfRule type="cellIs" dxfId="86" priority="3" operator="equal">
      <formula>0</formula>
    </cfRule>
  </conditionalFormatting>
  <conditionalFormatting sqref="U28:U30">
    <cfRule type="cellIs" dxfId="85" priority="2" operator="equal">
      <formula>0</formula>
    </cfRule>
  </conditionalFormatting>
  <conditionalFormatting sqref="AC28:AC30">
    <cfRule type="cellIs" dxfId="84" priority="1" operator="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1"/>
  <sheetViews>
    <sheetView tabSelected="1" view="pageBreakPreview" zoomScale="60" zoomScaleNormal="40" workbookViewId="0">
      <selection activeCell="BY67" sqref="BY67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8" width="8.85546875" style="39" customWidth="1"/>
    <col min="9" max="9" width="39.7109375" style="39" customWidth="1"/>
    <col min="10" max="10" width="20" style="39" customWidth="1"/>
    <col min="11" max="11" width="15.140625" style="39" customWidth="1"/>
    <col min="12" max="12" width="15.42578125" style="39" customWidth="1"/>
    <col min="13" max="13" width="18.5703125" style="39" customWidth="1"/>
    <col min="14" max="14" width="19.7109375" style="39" customWidth="1"/>
    <col min="15" max="15" width="8.85546875" style="39" customWidth="1"/>
    <col min="16" max="16" width="39.7109375" style="39" customWidth="1"/>
    <col min="17" max="17" width="20" style="39" customWidth="1"/>
    <col min="18" max="18" width="15.140625" style="39" customWidth="1"/>
    <col min="19" max="19" width="15.42578125" style="39" customWidth="1"/>
    <col min="20" max="20" width="18.5703125" style="39" customWidth="1"/>
    <col min="21" max="21" width="19.7109375" style="39" customWidth="1"/>
    <col min="22" max="22" width="8.85546875" style="39" customWidth="1"/>
    <col min="23" max="23" width="39.7109375" style="39" customWidth="1"/>
    <col min="24" max="24" width="20" style="39" customWidth="1"/>
    <col min="25" max="25" width="15.140625" style="39" customWidth="1"/>
    <col min="26" max="26" width="15.42578125" style="39" customWidth="1"/>
    <col min="27" max="27" width="18.5703125" style="39" customWidth="1"/>
    <col min="28" max="28" width="19.7109375" style="39" customWidth="1"/>
    <col min="29" max="29" width="8.85546875" style="39" customWidth="1"/>
    <col min="30" max="30" width="39.7109375" style="39" customWidth="1"/>
    <col min="31" max="31" width="20" style="39" customWidth="1"/>
    <col min="32" max="32" width="15.140625" style="39" customWidth="1"/>
    <col min="33" max="33" width="15.42578125" style="39" customWidth="1"/>
    <col min="34" max="34" width="18.5703125" style="39" customWidth="1"/>
    <col min="35" max="35" width="19.7109375" style="39" customWidth="1"/>
    <col min="36" max="36" width="8.85546875" style="39" customWidth="1"/>
    <col min="37" max="37" width="39.7109375" style="39" customWidth="1"/>
    <col min="38" max="38" width="20" style="39" customWidth="1"/>
    <col min="39" max="39" width="15.140625" style="39" customWidth="1"/>
    <col min="40" max="40" width="15.42578125" style="39" customWidth="1"/>
    <col min="41" max="41" width="18.5703125" style="39" customWidth="1"/>
    <col min="42" max="42" width="19.7109375" style="39" customWidth="1"/>
    <col min="43" max="43" width="8.85546875" style="39" customWidth="1"/>
    <col min="44" max="44" width="39.7109375" style="39" customWidth="1"/>
    <col min="45" max="45" width="20" style="39" customWidth="1"/>
    <col min="46" max="46" width="15.140625" style="39" customWidth="1"/>
    <col min="47" max="47" width="15.42578125" style="39" customWidth="1"/>
    <col min="48" max="48" width="18.5703125" style="39" customWidth="1"/>
    <col min="49" max="49" width="19.7109375" style="39" customWidth="1"/>
    <col min="50" max="50" width="8.85546875" style="39" customWidth="1"/>
    <col min="51" max="51" width="39.7109375" style="39" customWidth="1"/>
    <col min="52" max="52" width="20" style="39" customWidth="1"/>
    <col min="53" max="53" width="15.140625" style="39" customWidth="1"/>
    <col min="54" max="54" width="15.42578125" style="39" customWidth="1"/>
    <col min="55" max="55" width="18.5703125" style="39" customWidth="1"/>
    <col min="56" max="56" width="19.7109375" style="39" customWidth="1"/>
    <col min="57" max="57" width="8.85546875" style="39" customWidth="1"/>
    <col min="58" max="58" width="39.7109375" style="39" customWidth="1"/>
    <col min="59" max="59" width="20" style="39" customWidth="1"/>
    <col min="60" max="60" width="15.140625" style="39" customWidth="1"/>
    <col min="61" max="61" width="15.42578125" style="39" customWidth="1"/>
    <col min="62" max="62" width="18.5703125" style="39" customWidth="1"/>
    <col min="63" max="63" width="19.7109375" style="39" customWidth="1"/>
    <col min="64" max="64" width="8.85546875" style="39" customWidth="1"/>
    <col min="65" max="65" width="39.7109375" style="39" customWidth="1"/>
    <col min="66" max="66" width="20" style="39" customWidth="1"/>
    <col min="67" max="67" width="15.140625" style="39" customWidth="1"/>
    <col min="68" max="68" width="15.42578125" style="39" customWidth="1"/>
    <col min="69" max="69" width="18.5703125" style="39" customWidth="1"/>
    <col min="70" max="70" width="19.7109375" style="39" customWidth="1"/>
    <col min="71" max="71" width="8.85546875" style="39" customWidth="1"/>
    <col min="72" max="72" width="39.7109375" style="39" customWidth="1"/>
    <col min="73" max="73" width="20" style="39" customWidth="1"/>
    <col min="74" max="74" width="15.140625" style="39" customWidth="1"/>
    <col min="75" max="75" width="15.42578125" style="39" customWidth="1"/>
    <col min="76" max="76" width="18.5703125" style="39" customWidth="1"/>
    <col min="77" max="77" width="19.7109375" style="39" customWidth="1"/>
    <col min="78" max="78" width="8.85546875" style="39" customWidth="1"/>
    <col min="79" max="79" width="39.7109375" style="39" customWidth="1"/>
    <col min="80" max="80" width="20" style="39" customWidth="1"/>
    <col min="81" max="81" width="15.140625" style="39" customWidth="1"/>
    <col min="82" max="82" width="15.42578125" style="39" customWidth="1"/>
    <col min="83" max="83" width="18.5703125" style="39" customWidth="1"/>
    <col min="84" max="84" width="19.7109375" style="39" customWidth="1"/>
    <col min="85" max="16384" width="9.140625" style="39"/>
  </cols>
  <sheetData>
    <row r="1" spans="1:84" ht="15.75" x14ac:dyDescent="0.25">
      <c r="E1" s="92"/>
      <c r="F1" s="92"/>
      <c r="G1" s="93" t="s">
        <v>84</v>
      </c>
      <c r="L1" s="92"/>
      <c r="M1" s="92"/>
      <c r="N1" s="93" t="s">
        <v>84</v>
      </c>
      <c r="S1" s="92"/>
      <c r="T1" s="92"/>
      <c r="U1" s="93" t="s">
        <v>84</v>
      </c>
      <c r="Z1" s="92"/>
      <c r="AA1" s="92"/>
      <c r="AB1" s="93" t="s">
        <v>84</v>
      </c>
      <c r="AG1" s="92"/>
      <c r="AH1" s="92"/>
      <c r="AI1" s="93" t="s">
        <v>84</v>
      </c>
      <c r="AN1" s="92"/>
      <c r="AO1" s="92"/>
      <c r="AP1" s="93" t="s">
        <v>84</v>
      </c>
      <c r="AU1" s="92"/>
      <c r="AV1" s="92"/>
      <c r="AW1" s="93" t="s">
        <v>84</v>
      </c>
      <c r="BB1" s="92"/>
      <c r="BC1" s="92"/>
      <c r="BD1" s="93" t="s">
        <v>84</v>
      </c>
      <c r="BI1" s="92"/>
      <c r="BJ1" s="92"/>
      <c r="BK1" s="93" t="s">
        <v>84</v>
      </c>
      <c r="BP1" s="92"/>
      <c r="BQ1" s="92"/>
      <c r="BR1" s="93" t="s">
        <v>84</v>
      </c>
      <c r="BW1" s="92"/>
      <c r="BX1" s="92"/>
      <c r="BY1" s="93" t="s">
        <v>84</v>
      </c>
      <c r="CD1" s="92"/>
      <c r="CE1" s="92"/>
      <c r="CF1" s="93" t="s">
        <v>84</v>
      </c>
    </row>
    <row r="2" spans="1:84" ht="15.75" x14ac:dyDescent="0.25">
      <c r="E2" s="92"/>
      <c r="F2" s="92"/>
      <c r="G2" s="94" t="s">
        <v>85</v>
      </c>
      <c r="L2" s="92"/>
      <c r="M2" s="92"/>
      <c r="N2" s="94" t="s">
        <v>85</v>
      </c>
      <c r="S2" s="92"/>
      <c r="T2" s="92"/>
      <c r="U2" s="94" t="s">
        <v>85</v>
      </c>
      <c r="Z2" s="92"/>
      <c r="AA2" s="92"/>
      <c r="AB2" s="94" t="s">
        <v>85</v>
      </c>
      <c r="AG2" s="92"/>
      <c r="AH2" s="92"/>
      <c r="AI2" s="94" t="s">
        <v>85</v>
      </c>
      <c r="AN2" s="92"/>
      <c r="AO2" s="92"/>
      <c r="AP2" s="94" t="s">
        <v>85</v>
      </c>
      <c r="AU2" s="92"/>
      <c r="AV2" s="92"/>
      <c r="AW2" s="94" t="s">
        <v>85</v>
      </c>
      <c r="BB2" s="92"/>
      <c r="BC2" s="92"/>
      <c r="BD2" s="94" t="s">
        <v>85</v>
      </c>
      <c r="BI2" s="92"/>
      <c r="BJ2" s="92"/>
      <c r="BK2" s="94" t="s">
        <v>85</v>
      </c>
      <c r="BP2" s="92"/>
      <c r="BQ2" s="92"/>
      <c r="BR2" s="94" t="s">
        <v>85</v>
      </c>
      <c r="BW2" s="92"/>
      <c r="BX2" s="92"/>
      <c r="BY2" s="94" t="s">
        <v>85</v>
      </c>
      <c r="CD2" s="92"/>
      <c r="CE2" s="92"/>
      <c r="CF2" s="94" t="s">
        <v>85</v>
      </c>
    </row>
    <row r="3" spans="1:84" ht="15.75" x14ac:dyDescent="0.25">
      <c r="E3" s="92"/>
      <c r="F3" s="92"/>
      <c r="G3" s="94" t="s">
        <v>86</v>
      </c>
      <c r="L3" s="92"/>
      <c r="M3" s="92"/>
      <c r="N3" s="94" t="s">
        <v>86</v>
      </c>
      <c r="S3" s="92"/>
      <c r="T3" s="92"/>
      <c r="U3" s="94" t="s">
        <v>86</v>
      </c>
      <c r="Z3" s="92"/>
      <c r="AA3" s="92"/>
      <c r="AB3" s="94" t="s">
        <v>86</v>
      </c>
      <c r="AG3" s="92"/>
      <c r="AH3" s="92"/>
      <c r="AI3" s="94" t="s">
        <v>86</v>
      </c>
      <c r="AN3" s="92"/>
      <c r="AO3" s="92"/>
      <c r="AP3" s="94" t="s">
        <v>86</v>
      </c>
      <c r="AU3" s="92"/>
      <c r="AV3" s="92"/>
      <c r="AW3" s="94" t="s">
        <v>86</v>
      </c>
      <c r="BB3" s="92"/>
      <c r="BC3" s="92"/>
      <c r="BD3" s="94" t="s">
        <v>86</v>
      </c>
      <c r="BI3" s="92"/>
      <c r="BJ3" s="92"/>
      <c r="BK3" s="94" t="s">
        <v>86</v>
      </c>
      <c r="BP3" s="92"/>
      <c r="BQ3" s="92"/>
      <c r="BR3" s="94" t="s">
        <v>86</v>
      </c>
      <c r="BW3" s="92"/>
      <c r="BX3" s="92"/>
      <c r="BY3" s="94" t="s">
        <v>86</v>
      </c>
      <c r="CD3" s="92"/>
      <c r="CE3" s="92"/>
      <c r="CF3" s="94" t="s">
        <v>86</v>
      </c>
    </row>
    <row r="4" spans="1:84" ht="41.45" customHeight="1" x14ac:dyDescent="0.25">
      <c r="E4" s="112" t="s">
        <v>87</v>
      </c>
      <c r="F4" s="112"/>
      <c r="G4" s="112"/>
      <c r="L4" s="112" t="s">
        <v>87</v>
      </c>
      <c r="M4" s="112"/>
      <c r="N4" s="112"/>
      <c r="S4" s="112" t="s">
        <v>87</v>
      </c>
      <c r="T4" s="112"/>
      <c r="U4" s="112"/>
      <c r="Z4" s="112" t="s">
        <v>87</v>
      </c>
      <c r="AA4" s="112"/>
      <c r="AB4" s="112"/>
      <c r="AG4" s="112" t="s">
        <v>87</v>
      </c>
      <c r="AH4" s="112"/>
      <c r="AI4" s="112"/>
      <c r="AN4" s="112" t="s">
        <v>87</v>
      </c>
      <c r="AO4" s="112"/>
      <c r="AP4" s="112"/>
      <c r="AU4" s="112" t="s">
        <v>87</v>
      </c>
      <c r="AV4" s="112"/>
      <c r="AW4" s="112"/>
      <c r="BB4" s="112" t="s">
        <v>87</v>
      </c>
      <c r="BC4" s="112"/>
      <c r="BD4" s="112"/>
      <c r="BI4" s="112" t="s">
        <v>87</v>
      </c>
      <c r="BJ4" s="112"/>
      <c r="BK4" s="112"/>
      <c r="BP4" s="112" t="s">
        <v>87</v>
      </c>
      <c r="BQ4" s="112"/>
      <c r="BR4" s="112"/>
      <c r="BW4" s="112" t="s">
        <v>87</v>
      </c>
      <c r="BX4" s="112"/>
      <c r="BY4" s="112"/>
      <c r="CD4" s="112" t="s">
        <v>87</v>
      </c>
      <c r="CE4" s="112"/>
      <c r="CF4" s="112"/>
    </row>
    <row r="5" spans="1:84" ht="15.75" x14ac:dyDescent="0.25">
      <c r="E5" s="92"/>
      <c r="F5" s="92"/>
      <c r="G5" s="95" t="s">
        <v>88</v>
      </c>
      <c r="L5" s="92"/>
      <c r="M5" s="92"/>
      <c r="N5" s="95" t="s">
        <v>88</v>
      </c>
      <c r="S5" s="92"/>
      <c r="T5" s="92"/>
      <c r="U5" s="95" t="s">
        <v>88</v>
      </c>
      <c r="Z5" s="92"/>
      <c r="AA5" s="92"/>
      <c r="AB5" s="95" t="s">
        <v>88</v>
      </c>
      <c r="AG5" s="92"/>
      <c r="AH5" s="92"/>
      <c r="AI5" s="95" t="s">
        <v>88</v>
      </c>
      <c r="AN5" s="92"/>
      <c r="AO5" s="92"/>
      <c r="AP5" s="95" t="s">
        <v>88</v>
      </c>
      <c r="AU5" s="92"/>
      <c r="AV5" s="92"/>
      <c r="AW5" s="95" t="s">
        <v>88</v>
      </c>
      <c r="BB5" s="92"/>
      <c r="BC5" s="92"/>
      <c r="BD5" s="95" t="s">
        <v>88</v>
      </c>
      <c r="BI5" s="92"/>
      <c r="BJ5" s="92"/>
      <c r="BK5" s="95" t="s">
        <v>88</v>
      </c>
      <c r="BP5" s="92"/>
      <c r="BQ5" s="92"/>
      <c r="BR5" s="95" t="s">
        <v>88</v>
      </c>
      <c r="BW5" s="92"/>
      <c r="BX5" s="92"/>
      <c r="BY5" s="95" t="s">
        <v>88</v>
      </c>
      <c r="CD5" s="92"/>
      <c r="CE5" s="92"/>
      <c r="CF5" s="95" t="s">
        <v>88</v>
      </c>
    </row>
    <row r="7" spans="1:84" s="1" customFormat="1" ht="15.75" x14ac:dyDescent="0.25">
      <c r="E7" s="41"/>
      <c r="F7" s="41"/>
      <c r="G7" s="40"/>
      <c r="L7" s="41"/>
      <c r="M7" s="41"/>
      <c r="N7" s="40"/>
      <c r="S7" s="41"/>
      <c r="T7" s="41"/>
      <c r="U7" s="40"/>
      <c r="Z7" s="41"/>
      <c r="AA7" s="41"/>
      <c r="AB7" s="40"/>
      <c r="AG7" s="41"/>
      <c r="AH7" s="41"/>
      <c r="AI7" s="40"/>
      <c r="AN7" s="41"/>
      <c r="AO7" s="41"/>
      <c r="AP7" s="40"/>
      <c r="AU7" s="41"/>
      <c r="AV7" s="41"/>
      <c r="AW7" s="40"/>
      <c r="BB7" s="41"/>
      <c r="BC7" s="41"/>
      <c r="BD7" s="40"/>
      <c r="BI7" s="41"/>
      <c r="BJ7" s="41"/>
      <c r="BK7" s="40"/>
      <c r="BP7" s="41"/>
      <c r="BQ7" s="41"/>
      <c r="BR7" s="40"/>
      <c r="BW7" s="41"/>
      <c r="BX7" s="41"/>
      <c r="BY7" s="40"/>
      <c r="CD7" s="41"/>
      <c r="CE7" s="41"/>
      <c r="CF7" s="40"/>
    </row>
    <row r="8" spans="1:84" s="1" customFormat="1" ht="17.45" customHeight="1" x14ac:dyDescent="0.3">
      <c r="A8" s="109" t="s">
        <v>59</v>
      </c>
      <c r="B8" s="109"/>
      <c r="C8" s="109"/>
      <c r="D8" s="109"/>
      <c r="E8" s="109"/>
      <c r="F8" s="109"/>
      <c r="G8" s="109"/>
      <c r="H8" s="109" t="s">
        <v>60</v>
      </c>
      <c r="I8" s="109"/>
      <c r="J8" s="109"/>
      <c r="K8" s="109"/>
      <c r="L8" s="109"/>
      <c r="M8" s="109"/>
      <c r="N8" s="109"/>
      <c r="O8" s="109" t="s">
        <v>61</v>
      </c>
      <c r="P8" s="109"/>
      <c r="Q8" s="109"/>
      <c r="R8" s="109"/>
      <c r="S8" s="109"/>
      <c r="T8" s="109"/>
      <c r="U8" s="109"/>
      <c r="V8" s="109" t="s">
        <v>62</v>
      </c>
      <c r="W8" s="109"/>
      <c r="X8" s="109"/>
      <c r="Y8" s="109"/>
      <c r="Z8" s="109"/>
      <c r="AA8" s="109"/>
      <c r="AB8" s="109"/>
      <c r="AC8" s="109" t="s">
        <v>63</v>
      </c>
      <c r="AD8" s="109"/>
      <c r="AE8" s="109"/>
      <c r="AF8" s="109"/>
      <c r="AG8" s="109"/>
      <c r="AH8" s="109"/>
      <c r="AI8" s="109"/>
      <c r="AJ8" s="109" t="s">
        <v>64</v>
      </c>
      <c r="AK8" s="109"/>
      <c r="AL8" s="109"/>
      <c r="AM8" s="109"/>
      <c r="AN8" s="109"/>
      <c r="AO8" s="109"/>
      <c r="AP8" s="109"/>
      <c r="AQ8" s="109" t="s">
        <v>65</v>
      </c>
      <c r="AR8" s="109"/>
      <c r="AS8" s="109"/>
      <c r="AT8" s="109"/>
      <c r="AU8" s="109"/>
      <c r="AV8" s="109"/>
      <c r="AW8" s="109"/>
      <c r="AX8" s="109" t="s">
        <v>66</v>
      </c>
      <c r="AY8" s="109"/>
      <c r="AZ8" s="109"/>
      <c r="BA8" s="109"/>
      <c r="BB8" s="109"/>
      <c r="BC8" s="109"/>
      <c r="BD8" s="109"/>
      <c r="BE8" s="109" t="s">
        <v>67</v>
      </c>
      <c r="BF8" s="109"/>
      <c r="BG8" s="109"/>
      <c r="BH8" s="109"/>
      <c r="BI8" s="109"/>
      <c r="BJ8" s="109"/>
      <c r="BK8" s="109"/>
      <c r="BL8" s="109" t="s">
        <v>68</v>
      </c>
      <c r="BM8" s="109"/>
      <c r="BN8" s="109"/>
      <c r="BO8" s="109"/>
      <c r="BP8" s="109"/>
      <c r="BQ8" s="109"/>
      <c r="BR8" s="109"/>
      <c r="BS8" s="109" t="s">
        <v>69</v>
      </c>
      <c r="BT8" s="109"/>
      <c r="BU8" s="109"/>
      <c r="BV8" s="109"/>
      <c r="BW8" s="109"/>
      <c r="BX8" s="109"/>
      <c r="BY8" s="109"/>
      <c r="BZ8" s="109" t="s">
        <v>70</v>
      </c>
      <c r="CA8" s="109"/>
      <c r="CB8" s="109"/>
      <c r="CC8" s="109"/>
      <c r="CD8" s="109"/>
      <c r="CE8" s="109"/>
      <c r="CF8" s="109"/>
    </row>
    <row r="9" spans="1:84" s="1" customFormat="1" ht="15.6" customHeight="1" x14ac:dyDescent="0.25">
      <c r="A9" s="110" t="s">
        <v>48</v>
      </c>
      <c r="B9" s="110"/>
      <c r="C9" s="110"/>
      <c r="D9" s="110"/>
      <c r="E9" s="110"/>
      <c r="F9" s="110"/>
      <c r="G9" s="110"/>
      <c r="H9" s="110" t="s">
        <v>49</v>
      </c>
      <c r="I9" s="110"/>
      <c r="J9" s="110"/>
      <c r="K9" s="110"/>
      <c r="L9" s="110"/>
      <c r="M9" s="110"/>
      <c r="N9" s="110"/>
      <c r="O9" s="110" t="s">
        <v>54</v>
      </c>
      <c r="P9" s="110"/>
      <c r="Q9" s="110"/>
      <c r="R9" s="110"/>
      <c r="S9" s="110"/>
      <c r="T9" s="110"/>
      <c r="U9" s="110"/>
      <c r="V9" s="110" t="s">
        <v>54</v>
      </c>
      <c r="W9" s="110"/>
      <c r="X9" s="110"/>
      <c r="Y9" s="110"/>
      <c r="Z9" s="110"/>
      <c r="AA9" s="110"/>
      <c r="AB9" s="110"/>
      <c r="AC9" s="110" t="s">
        <v>50</v>
      </c>
      <c r="AD9" s="110"/>
      <c r="AE9" s="110"/>
      <c r="AF9" s="110"/>
      <c r="AG9" s="110"/>
      <c r="AH9" s="110"/>
      <c r="AI9" s="110"/>
      <c r="AJ9" s="110" t="s">
        <v>51</v>
      </c>
      <c r="AK9" s="110"/>
      <c r="AL9" s="110"/>
      <c r="AM9" s="110"/>
      <c r="AN9" s="110"/>
      <c r="AO9" s="110"/>
      <c r="AP9" s="110"/>
      <c r="AQ9" s="110" t="s">
        <v>55</v>
      </c>
      <c r="AR9" s="110"/>
      <c r="AS9" s="110"/>
      <c r="AT9" s="110"/>
      <c r="AU9" s="110"/>
      <c r="AV9" s="110"/>
      <c r="AW9" s="110"/>
      <c r="AX9" s="110" t="s">
        <v>56</v>
      </c>
      <c r="AY9" s="110"/>
      <c r="AZ9" s="110"/>
      <c r="BA9" s="110"/>
      <c r="BB9" s="110"/>
      <c r="BC9" s="110"/>
      <c r="BD9" s="110"/>
      <c r="BE9" s="110" t="s">
        <v>52</v>
      </c>
      <c r="BF9" s="110"/>
      <c r="BG9" s="110"/>
      <c r="BH9" s="110"/>
      <c r="BI9" s="110"/>
      <c r="BJ9" s="110"/>
      <c r="BK9" s="110"/>
      <c r="BL9" s="110" t="s">
        <v>53</v>
      </c>
      <c r="BM9" s="110"/>
      <c r="BN9" s="110"/>
      <c r="BO9" s="110"/>
      <c r="BP9" s="110"/>
      <c r="BQ9" s="110"/>
      <c r="BR9" s="110"/>
      <c r="BS9" s="110" t="s">
        <v>57</v>
      </c>
      <c r="BT9" s="110"/>
      <c r="BU9" s="110"/>
      <c r="BV9" s="110"/>
      <c r="BW9" s="110"/>
      <c r="BX9" s="110"/>
      <c r="BY9" s="110"/>
      <c r="BZ9" s="110" t="s">
        <v>58</v>
      </c>
      <c r="CA9" s="110"/>
      <c r="CB9" s="110"/>
      <c r="CC9" s="110"/>
      <c r="CD9" s="110"/>
      <c r="CE9" s="110"/>
      <c r="CF9" s="110"/>
    </row>
    <row r="10" spans="1:84" s="1" customFormat="1" ht="15.75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</row>
    <row r="11" spans="1:84" s="1" customFormat="1" ht="27.75" customHeight="1" x14ac:dyDescent="0.25">
      <c r="A11" s="111" t="s">
        <v>20</v>
      </c>
      <c r="B11" s="111"/>
      <c r="C11" s="111"/>
      <c r="D11" s="111"/>
      <c r="E11" s="111"/>
      <c r="F11" s="111"/>
      <c r="G11" s="111"/>
      <c r="H11" s="111" t="s">
        <v>20</v>
      </c>
      <c r="I11" s="111"/>
      <c r="J11" s="111"/>
      <c r="K11" s="111"/>
      <c r="L11" s="111"/>
      <c r="M11" s="111"/>
      <c r="N11" s="111"/>
      <c r="O11" s="111" t="s">
        <v>20</v>
      </c>
      <c r="P11" s="111"/>
      <c r="Q11" s="111"/>
      <c r="R11" s="111"/>
      <c r="S11" s="111"/>
      <c r="T11" s="111"/>
      <c r="U11" s="111"/>
      <c r="V11" s="111" t="s">
        <v>20</v>
      </c>
      <c r="W11" s="111"/>
      <c r="X11" s="111"/>
      <c r="Y11" s="111"/>
      <c r="Z11" s="111"/>
      <c r="AA11" s="111"/>
      <c r="AB11" s="111"/>
      <c r="AC11" s="111" t="s">
        <v>20</v>
      </c>
      <c r="AD11" s="111"/>
      <c r="AE11" s="111"/>
      <c r="AF11" s="111"/>
      <c r="AG11" s="111"/>
      <c r="AH11" s="111"/>
      <c r="AI11" s="111"/>
      <c r="AJ11" s="111" t="s">
        <v>20</v>
      </c>
      <c r="AK11" s="111"/>
      <c r="AL11" s="111"/>
      <c r="AM11" s="111"/>
      <c r="AN11" s="111"/>
      <c r="AO11" s="111"/>
      <c r="AP11" s="111"/>
      <c r="AQ11" s="111" t="s">
        <v>20</v>
      </c>
      <c r="AR11" s="111"/>
      <c r="AS11" s="111"/>
      <c r="AT11" s="111"/>
      <c r="AU11" s="111"/>
      <c r="AV11" s="111"/>
      <c r="AW11" s="111"/>
      <c r="AX11" s="111" t="s">
        <v>20</v>
      </c>
      <c r="AY11" s="111"/>
      <c r="AZ11" s="111"/>
      <c r="BA11" s="111"/>
      <c r="BB11" s="111"/>
      <c r="BC11" s="111"/>
      <c r="BD11" s="111"/>
      <c r="BE11" s="111" t="s">
        <v>20</v>
      </c>
      <c r="BF11" s="111"/>
      <c r="BG11" s="111"/>
      <c r="BH11" s="111"/>
      <c r="BI11" s="111"/>
      <c r="BJ11" s="111"/>
      <c r="BK11" s="111"/>
      <c r="BL11" s="111" t="s">
        <v>20</v>
      </c>
      <c r="BM11" s="111"/>
      <c r="BN11" s="111"/>
      <c r="BO11" s="111"/>
      <c r="BP11" s="111"/>
      <c r="BQ11" s="111"/>
      <c r="BR11" s="111"/>
      <c r="BS11" s="111" t="s">
        <v>20</v>
      </c>
      <c r="BT11" s="111"/>
      <c r="BU11" s="111"/>
      <c r="BV11" s="111"/>
      <c r="BW11" s="111"/>
      <c r="BX11" s="111"/>
      <c r="BY11" s="111"/>
      <c r="BZ11" s="111" t="s">
        <v>20</v>
      </c>
      <c r="CA11" s="111"/>
      <c r="CB11" s="111"/>
      <c r="CC11" s="111"/>
      <c r="CD11" s="111"/>
      <c r="CE11" s="111"/>
      <c r="CF11" s="111"/>
    </row>
    <row r="12" spans="1:84" s="1" customFormat="1" ht="33.75" customHeight="1" x14ac:dyDescent="0.25">
      <c r="A12" s="103" t="s">
        <v>17</v>
      </c>
      <c r="B12" s="103"/>
      <c r="C12" s="103"/>
      <c r="D12" s="103"/>
      <c r="E12" s="103"/>
      <c r="F12" s="103"/>
      <c r="G12" s="103"/>
      <c r="H12" s="103" t="s">
        <v>17</v>
      </c>
      <c r="I12" s="103"/>
      <c r="J12" s="103"/>
      <c r="K12" s="103"/>
      <c r="L12" s="103"/>
      <c r="M12" s="103"/>
      <c r="N12" s="103"/>
      <c r="O12" s="103" t="s">
        <v>17</v>
      </c>
      <c r="P12" s="103"/>
      <c r="Q12" s="103"/>
      <c r="R12" s="103"/>
      <c r="S12" s="103"/>
      <c r="T12" s="103"/>
      <c r="U12" s="103"/>
      <c r="V12" s="103" t="s">
        <v>17</v>
      </c>
      <c r="W12" s="103"/>
      <c r="X12" s="103"/>
      <c r="Y12" s="103"/>
      <c r="Z12" s="103"/>
      <c r="AA12" s="103"/>
      <c r="AB12" s="103"/>
      <c r="AC12" s="103" t="s">
        <v>17</v>
      </c>
      <c r="AD12" s="103"/>
      <c r="AE12" s="103"/>
      <c r="AF12" s="103"/>
      <c r="AG12" s="103"/>
      <c r="AH12" s="103"/>
      <c r="AI12" s="103"/>
      <c r="AJ12" s="103" t="s">
        <v>17</v>
      </c>
      <c r="AK12" s="103"/>
      <c r="AL12" s="103"/>
      <c r="AM12" s="103"/>
      <c r="AN12" s="103"/>
      <c r="AO12" s="103"/>
      <c r="AP12" s="103"/>
      <c r="AQ12" s="103" t="s">
        <v>17</v>
      </c>
      <c r="AR12" s="103"/>
      <c r="AS12" s="103"/>
      <c r="AT12" s="103"/>
      <c r="AU12" s="103"/>
      <c r="AV12" s="103"/>
      <c r="AW12" s="103"/>
      <c r="AX12" s="103" t="s">
        <v>17</v>
      </c>
      <c r="AY12" s="103"/>
      <c r="AZ12" s="103"/>
      <c r="BA12" s="103"/>
      <c r="BB12" s="103"/>
      <c r="BC12" s="103"/>
      <c r="BD12" s="103"/>
      <c r="BE12" s="103" t="s">
        <v>17</v>
      </c>
      <c r="BF12" s="103"/>
      <c r="BG12" s="103"/>
      <c r="BH12" s="103"/>
      <c r="BI12" s="103"/>
      <c r="BJ12" s="103"/>
      <c r="BK12" s="103"/>
      <c r="BL12" s="103" t="s">
        <v>17</v>
      </c>
      <c r="BM12" s="103"/>
      <c r="BN12" s="103"/>
      <c r="BO12" s="103"/>
      <c r="BP12" s="103"/>
      <c r="BQ12" s="103"/>
      <c r="BR12" s="103"/>
      <c r="BS12" s="103" t="s">
        <v>17</v>
      </c>
      <c r="BT12" s="103"/>
      <c r="BU12" s="103"/>
      <c r="BV12" s="103"/>
      <c r="BW12" s="103"/>
      <c r="BX12" s="103"/>
      <c r="BY12" s="103"/>
      <c r="BZ12" s="103" t="s">
        <v>17</v>
      </c>
      <c r="CA12" s="103"/>
      <c r="CB12" s="103"/>
      <c r="CC12" s="103"/>
      <c r="CD12" s="103"/>
      <c r="CE12" s="103"/>
      <c r="CF12" s="103"/>
    </row>
    <row r="13" spans="1:84" s="1" customFormat="1" ht="15.75" x14ac:dyDescent="0.25">
      <c r="A13" s="2"/>
      <c r="B13" s="3"/>
      <c r="C13" s="4"/>
      <c r="D13" s="4"/>
      <c r="E13" s="4"/>
      <c r="F13" s="4"/>
      <c r="G13" s="4"/>
      <c r="H13" s="2"/>
      <c r="I13" s="3"/>
      <c r="J13" s="4"/>
      <c r="K13" s="4"/>
      <c r="L13" s="4"/>
      <c r="M13" s="4"/>
      <c r="N13" s="4"/>
      <c r="O13" s="2"/>
      <c r="P13" s="3"/>
      <c r="Q13" s="4"/>
      <c r="R13" s="4"/>
      <c r="S13" s="4"/>
      <c r="T13" s="4"/>
      <c r="U13" s="4"/>
      <c r="V13" s="2"/>
      <c r="W13" s="3"/>
      <c r="X13" s="4"/>
      <c r="Y13" s="4"/>
      <c r="Z13" s="4"/>
      <c r="AA13" s="4"/>
      <c r="AB13" s="4"/>
      <c r="AC13" s="2"/>
      <c r="AD13" s="3"/>
      <c r="AE13" s="4"/>
      <c r="AF13" s="4"/>
      <c r="AG13" s="4"/>
      <c r="AH13" s="4"/>
      <c r="AI13" s="4"/>
      <c r="AJ13" s="2"/>
      <c r="AK13" s="3"/>
      <c r="AL13" s="4"/>
      <c r="AM13" s="4"/>
      <c r="AN13" s="4"/>
      <c r="AO13" s="4"/>
      <c r="AP13" s="4"/>
      <c r="AQ13" s="2"/>
      <c r="AR13" s="3"/>
      <c r="AS13" s="4"/>
      <c r="AT13" s="4"/>
      <c r="AU13" s="4"/>
      <c r="AV13" s="4"/>
      <c r="AW13" s="4"/>
      <c r="AX13" s="2"/>
      <c r="AY13" s="3"/>
      <c r="AZ13" s="4"/>
      <c r="BA13" s="4"/>
      <c r="BB13" s="4"/>
      <c r="BC13" s="4"/>
      <c r="BD13" s="4"/>
      <c r="BE13" s="2"/>
      <c r="BF13" s="3"/>
      <c r="BG13" s="4"/>
      <c r="BH13" s="4"/>
      <c r="BI13" s="4"/>
      <c r="BJ13" s="4"/>
      <c r="BK13" s="4"/>
      <c r="BL13" s="2"/>
      <c r="BM13" s="3"/>
      <c r="BN13" s="4"/>
      <c r="BO13" s="4"/>
      <c r="BP13" s="4"/>
      <c r="BQ13" s="4"/>
      <c r="BR13" s="4"/>
      <c r="BS13" s="2"/>
      <c r="BT13" s="3"/>
      <c r="BU13" s="4"/>
      <c r="BV13" s="4"/>
      <c r="BW13" s="4"/>
      <c r="BX13" s="4"/>
      <c r="BY13" s="4"/>
      <c r="BZ13" s="2"/>
      <c r="CA13" s="3"/>
      <c r="CB13" s="4"/>
      <c r="CC13" s="4"/>
      <c r="CD13" s="4"/>
      <c r="CE13" s="4"/>
      <c r="CF13" s="4"/>
    </row>
    <row r="14" spans="1:84" s="1" customFormat="1" ht="16.5" thickBot="1" x14ac:dyDescent="0.3">
      <c r="A14" s="5" t="s">
        <v>89</v>
      </c>
      <c r="B14" s="3"/>
      <c r="C14" s="5"/>
      <c r="D14" s="5"/>
      <c r="E14" s="5"/>
      <c r="F14" s="5"/>
      <c r="G14" s="6"/>
      <c r="H14" s="5" t="s">
        <v>89</v>
      </c>
      <c r="I14" s="3"/>
      <c r="J14" s="5"/>
      <c r="K14" s="5"/>
      <c r="L14" s="5"/>
      <c r="M14" s="5"/>
      <c r="N14" s="6"/>
      <c r="O14" s="5" t="s">
        <v>89</v>
      </c>
      <c r="P14" s="3"/>
      <c r="Q14" s="5"/>
      <c r="R14" s="5"/>
      <c r="S14" s="5"/>
      <c r="T14" s="5"/>
      <c r="U14" s="6"/>
      <c r="V14" s="5" t="s">
        <v>89</v>
      </c>
      <c r="W14" s="3"/>
      <c r="X14" s="5"/>
      <c r="Y14" s="5"/>
      <c r="Z14" s="5"/>
      <c r="AA14" s="5"/>
      <c r="AB14" s="6"/>
      <c r="AC14" s="5" t="s">
        <v>89</v>
      </c>
      <c r="AD14" s="3"/>
      <c r="AE14" s="5"/>
      <c r="AF14" s="5"/>
      <c r="AG14" s="5"/>
      <c r="AH14" s="5"/>
      <c r="AI14" s="6"/>
      <c r="AJ14" s="5" t="s">
        <v>89</v>
      </c>
      <c r="AK14" s="3"/>
      <c r="AL14" s="5"/>
      <c r="AM14" s="5"/>
      <c r="AN14" s="5"/>
      <c r="AO14" s="5"/>
      <c r="AP14" s="6"/>
      <c r="AQ14" s="5" t="s">
        <v>89</v>
      </c>
      <c r="AR14" s="3"/>
      <c r="AS14" s="5"/>
      <c r="AT14" s="5"/>
      <c r="AU14" s="5"/>
      <c r="AV14" s="5"/>
      <c r="AW14" s="6"/>
      <c r="AX14" s="5" t="s">
        <v>89</v>
      </c>
      <c r="AY14" s="3"/>
      <c r="AZ14" s="5"/>
      <c r="BA14" s="5"/>
      <c r="BB14" s="5"/>
      <c r="BC14" s="5"/>
      <c r="BD14" s="6"/>
      <c r="BE14" s="5" t="s">
        <v>89</v>
      </c>
      <c r="BF14" s="3"/>
      <c r="BG14" s="5"/>
      <c r="BH14" s="5"/>
      <c r="BI14" s="5"/>
      <c r="BJ14" s="5"/>
      <c r="BK14" s="6"/>
      <c r="BL14" s="5" t="s">
        <v>89</v>
      </c>
      <c r="BM14" s="3"/>
      <c r="BN14" s="5"/>
      <c r="BO14" s="5"/>
      <c r="BP14" s="5"/>
      <c r="BQ14" s="5"/>
      <c r="BR14" s="6"/>
      <c r="BS14" s="5" t="s">
        <v>89</v>
      </c>
      <c r="BT14" s="3"/>
      <c r="BU14" s="5"/>
      <c r="BV14" s="5"/>
      <c r="BW14" s="5"/>
      <c r="BX14" s="5"/>
      <c r="BY14" s="6"/>
      <c r="BZ14" s="5" t="s">
        <v>89</v>
      </c>
      <c r="CA14" s="3"/>
      <c r="CB14" s="5"/>
      <c r="CC14" s="5"/>
      <c r="CD14" s="5"/>
      <c r="CE14" s="5"/>
      <c r="CF14" s="6"/>
    </row>
    <row r="15" spans="1:84" s="1" customFormat="1" ht="16.149999999999999" customHeight="1" thickBot="1" x14ac:dyDescent="0.3">
      <c r="A15" s="104" t="s">
        <v>1</v>
      </c>
      <c r="B15" s="104" t="s">
        <v>2</v>
      </c>
      <c r="C15" s="104" t="s">
        <v>3</v>
      </c>
      <c r="D15" s="106" t="s">
        <v>4</v>
      </c>
      <c r="E15" s="107"/>
      <c r="F15" s="108"/>
      <c r="G15" s="104" t="s">
        <v>5</v>
      </c>
      <c r="H15" s="104" t="s">
        <v>1</v>
      </c>
      <c r="I15" s="104" t="s">
        <v>2</v>
      </c>
      <c r="J15" s="104" t="s">
        <v>3</v>
      </c>
      <c r="K15" s="106" t="s">
        <v>4</v>
      </c>
      <c r="L15" s="107"/>
      <c r="M15" s="108"/>
      <c r="N15" s="104" t="s">
        <v>5</v>
      </c>
      <c r="O15" s="104" t="s">
        <v>1</v>
      </c>
      <c r="P15" s="104" t="s">
        <v>2</v>
      </c>
      <c r="Q15" s="104" t="s">
        <v>3</v>
      </c>
      <c r="R15" s="106" t="s">
        <v>4</v>
      </c>
      <c r="S15" s="107"/>
      <c r="T15" s="108"/>
      <c r="U15" s="104" t="s">
        <v>5</v>
      </c>
      <c r="V15" s="104" t="s">
        <v>1</v>
      </c>
      <c r="W15" s="104" t="s">
        <v>2</v>
      </c>
      <c r="X15" s="104" t="s">
        <v>3</v>
      </c>
      <c r="Y15" s="106" t="s">
        <v>4</v>
      </c>
      <c r="Z15" s="107"/>
      <c r="AA15" s="108"/>
      <c r="AB15" s="104" t="s">
        <v>5</v>
      </c>
      <c r="AC15" s="104" t="s">
        <v>1</v>
      </c>
      <c r="AD15" s="104" t="s">
        <v>2</v>
      </c>
      <c r="AE15" s="104" t="s">
        <v>3</v>
      </c>
      <c r="AF15" s="106" t="s">
        <v>4</v>
      </c>
      <c r="AG15" s="107"/>
      <c r="AH15" s="108"/>
      <c r="AI15" s="104" t="s">
        <v>5</v>
      </c>
      <c r="AJ15" s="104" t="s">
        <v>1</v>
      </c>
      <c r="AK15" s="104" t="s">
        <v>2</v>
      </c>
      <c r="AL15" s="104" t="s">
        <v>3</v>
      </c>
      <c r="AM15" s="106" t="s">
        <v>4</v>
      </c>
      <c r="AN15" s="107"/>
      <c r="AO15" s="108"/>
      <c r="AP15" s="104" t="s">
        <v>5</v>
      </c>
      <c r="AQ15" s="104" t="s">
        <v>1</v>
      </c>
      <c r="AR15" s="104" t="s">
        <v>2</v>
      </c>
      <c r="AS15" s="104" t="s">
        <v>3</v>
      </c>
      <c r="AT15" s="106" t="s">
        <v>4</v>
      </c>
      <c r="AU15" s="107"/>
      <c r="AV15" s="108"/>
      <c r="AW15" s="104" t="s">
        <v>5</v>
      </c>
      <c r="AX15" s="104" t="s">
        <v>1</v>
      </c>
      <c r="AY15" s="104" t="s">
        <v>2</v>
      </c>
      <c r="AZ15" s="104" t="s">
        <v>3</v>
      </c>
      <c r="BA15" s="106" t="s">
        <v>4</v>
      </c>
      <c r="BB15" s="107"/>
      <c r="BC15" s="108"/>
      <c r="BD15" s="104" t="s">
        <v>5</v>
      </c>
      <c r="BE15" s="104" t="s">
        <v>1</v>
      </c>
      <c r="BF15" s="104" t="s">
        <v>2</v>
      </c>
      <c r="BG15" s="104" t="s">
        <v>3</v>
      </c>
      <c r="BH15" s="106" t="s">
        <v>4</v>
      </c>
      <c r="BI15" s="107"/>
      <c r="BJ15" s="108"/>
      <c r="BK15" s="104" t="s">
        <v>5</v>
      </c>
      <c r="BL15" s="104" t="s">
        <v>1</v>
      </c>
      <c r="BM15" s="104" t="s">
        <v>2</v>
      </c>
      <c r="BN15" s="104" t="s">
        <v>3</v>
      </c>
      <c r="BO15" s="106" t="s">
        <v>4</v>
      </c>
      <c r="BP15" s="107"/>
      <c r="BQ15" s="108"/>
      <c r="BR15" s="104" t="s">
        <v>5</v>
      </c>
      <c r="BS15" s="104" t="s">
        <v>1</v>
      </c>
      <c r="BT15" s="104" t="s">
        <v>2</v>
      </c>
      <c r="BU15" s="104" t="s">
        <v>3</v>
      </c>
      <c r="BV15" s="106" t="s">
        <v>4</v>
      </c>
      <c r="BW15" s="107"/>
      <c r="BX15" s="108"/>
      <c r="BY15" s="104" t="s">
        <v>5</v>
      </c>
      <c r="BZ15" s="104" t="s">
        <v>1</v>
      </c>
      <c r="CA15" s="104" t="s">
        <v>2</v>
      </c>
      <c r="CB15" s="104" t="s">
        <v>3</v>
      </c>
      <c r="CC15" s="106" t="s">
        <v>4</v>
      </c>
      <c r="CD15" s="107"/>
      <c r="CE15" s="108"/>
      <c r="CF15" s="104" t="s">
        <v>5</v>
      </c>
    </row>
    <row r="16" spans="1:84" s="1" customFormat="1" ht="44.25" customHeight="1" thickBot="1" x14ac:dyDescent="0.3">
      <c r="A16" s="105"/>
      <c r="B16" s="105"/>
      <c r="C16" s="105"/>
      <c r="D16" s="7" t="s">
        <v>6</v>
      </c>
      <c r="E16" s="8" t="s">
        <v>7</v>
      </c>
      <c r="F16" s="7" t="s">
        <v>8</v>
      </c>
      <c r="G16" s="105"/>
      <c r="H16" s="105"/>
      <c r="I16" s="105"/>
      <c r="J16" s="105"/>
      <c r="K16" s="7" t="s">
        <v>6</v>
      </c>
      <c r="L16" s="8" t="s">
        <v>7</v>
      </c>
      <c r="M16" s="7" t="s">
        <v>8</v>
      </c>
      <c r="N16" s="105"/>
      <c r="O16" s="105"/>
      <c r="P16" s="105"/>
      <c r="Q16" s="105"/>
      <c r="R16" s="7" t="s">
        <v>6</v>
      </c>
      <c r="S16" s="8" t="s">
        <v>7</v>
      </c>
      <c r="T16" s="7" t="s">
        <v>8</v>
      </c>
      <c r="U16" s="105"/>
      <c r="V16" s="105"/>
      <c r="W16" s="105"/>
      <c r="X16" s="105"/>
      <c r="Y16" s="7" t="s">
        <v>6</v>
      </c>
      <c r="Z16" s="8" t="s">
        <v>7</v>
      </c>
      <c r="AA16" s="7" t="s">
        <v>8</v>
      </c>
      <c r="AB16" s="105"/>
      <c r="AC16" s="105"/>
      <c r="AD16" s="105"/>
      <c r="AE16" s="105"/>
      <c r="AF16" s="7" t="s">
        <v>6</v>
      </c>
      <c r="AG16" s="8" t="s">
        <v>7</v>
      </c>
      <c r="AH16" s="7" t="s">
        <v>8</v>
      </c>
      <c r="AI16" s="105"/>
      <c r="AJ16" s="105"/>
      <c r="AK16" s="105"/>
      <c r="AL16" s="105"/>
      <c r="AM16" s="7" t="s">
        <v>6</v>
      </c>
      <c r="AN16" s="8" t="s">
        <v>7</v>
      </c>
      <c r="AO16" s="7" t="s">
        <v>8</v>
      </c>
      <c r="AP16" s="105"/>
      <c r="AQ16" s="105"/>
      <c r="AR16" s="105"/>
      <c r="AS16" s="105"/>
      <c r="AT16" s="7" t="s">
        <v>6</v>
      </c>
      <c r="AU16" s="8" t="s">
        <v>7</v>
      </c>
      <c r="AV16" s="7" t="s">
        <v>8</v>
      </c>
      <c r="AW16" s="105"/>
      <c r="AX16" s="105"/>
      <c r="AY16" s="105"/>
      <c r="AZ16" s="105"/>
      <c r="BA16" s="7" t="s">
        <v>6</v>
      </c>
      <c r="BB16" s="8" t="s">
        <v>7</v>
      </c>
      <c r="BC16" s="7" t="s">
        <v>8</v>
      </c>
      <c r="BD16" s="105"/>
      <c r="BE16" s="105"/>
      <c r="BF16" s="105"/>
      <c r="BG16" s="105"/>
      <c r="BH16" s="7" t="s">
        <v>6</v>
      </c>
      <c r="BI16" s="8" t="s">
        <v>7</v>
      </c>
      <c r="BJ16" s="7" t="s">
        <v>8</v>
      </c>
      <c r="BK16" s="105"/>
      <c r="BL16" s="105"/>
      <c r="BM16" s="105"/>
      <c r="BN16" s="105"/>
      <c r="BO16" s="7" t="s">
        <v>6</v>
      </c>
      <c r="BP16" s="8" t="s">
        <v>7</v>
      </c>
      <c r="BQ16" s="7" t="s">
        <v>8</v>
      </c>
      <c r="BR16" s="105"/>
      <c r="BS16" s="105"/>
      <c r="BT16" s="105"/>
      <c r="BU16" s="105"/>
      <c r="BV16" s="7" t="s">
        <v>6</v>
      </c>
      <c r="BW16" s="8" t="s">
        <v>7</v>
      </c>
      <c r="BX16" s="7" t="s">
        <v>8</v>
      </c>
      <c r="BY16" s="105"/>
      <c r="BZ16" s="105"/>
      <c r="CA16" s="105"/>
      <c r="CB16" s="105"/>
      <c r="CC16" s="7" t="s">
        <v>6</v>
      </c>
      <c r="CD16" s="8" t="s">
        <v>7</v>
      </c>
      <c r="CE16" s="7" t="s">
        <v>8</v>
      </c>
      <c r="CF16" s="105"/>
    </row>
    <row r="17" spans="1:84" s="1" customFormat="1" ht="15.75" x14ac:dyDescent="0.25">
      <c r="A17" s="64">
        <v>1</v>
      </c>
      <c r="B17" s="65">
        <v>2</v>
      </c>
      <c r="C17" s="66">
        <v>3</v>
      </c>
      <c r="D17" s="66">
        <v>4</v>
      </c>
      <c r="E17" s="66">
        <v>5</v>
      </c>
      <c r="F17" s="66">
        <v>6</v>
      </c>
      <c r="G17" s="67">
        <v>7</v>
      </c>
      <c r="H17" s="64">
        <v>1</v>
      </c>
      <c r="I17" s="65">
        <v>2</v>
      </c>
      <c r="J17" s="66">
        <v>3</v>
      </c>
      <c r="K17" s="66">
        <v>4</v>
      </c>
      <c r="L17" s="66">
        <v>5</v>
      </c>
      <c r="M17" s="66">
        <v>6</v>
      </c>
      <c r="N17" s="67">
        <v>7</v>
      </c>
      <c r="O17" s="64">
        <v>1</v>
      </c>
      <c r="P17" s="65">
        <v>2</v>
      </c>
      <c r="Q17" s="66">
        <v>3</v>
      </c>
      <c r="R17" s="66">
        <v>4</v>
      </c>
      <c r="S17" s="66">
        <v>5</v>
      </c>
      <c r="T17" s="66">
        <v>6</v>
      </c>
      <c r="U17" s="67">
        <v>7</v>
      </c>
      <c r="V17" s="64">
        <v>1</v>
      </c>
      <c r="W17" s="65">
        <v>2</v>
      </c>
      <c r="X17" s="66">
        <v>3</v>
      </c>
      <c r="Y17" s="66">
        <v>4</v>
      </c>
      <c r="Z17" s="66">
        <v>5</v>
      </c>
      <c r="AA17" s="66">
        <v>6</v>
      </c>
      <c r="AB17" s="67">
        <v>7</v>
      </c>
      <c r="AC17" s="64">
        <v>1</v>
      </c>
      <c r="AD17" s="65">
        <v>2</v>
      </c>
      <c r="AE17" s="66">
        <v>3</v>
      </c>
      <c r="AF17" s="66">
        <v>4</v>
      </c>
      <c r="AG17" s="66">
        <v>5</v>
      </c>
      <c r="AH17" s="66">
        <v>6</v>
      </c>
      <c r="AI17" s="67">
        <v>7</v>
      </c>
      <c r="AJ17" s="64">
        <v>1</v>
      </c>
      <c r="AK17" s="65">
        <v>2</v>
      </c>
      <c r="AL17" s="66">
        <v>3</v>
      </c>
      <c r="AM17" s="66">
        <v>4</v>
      </c>
      <c r="AN17" s="66">
        <v>5</v>
      </c>
      <c r="AO17" s="66">
        <v>6</v>
      </c>
      <c r="AP17" s="67">
        <v>7</v>
      </c>
      <c r="AQ17" s="64">
        <v>1</v>
      </c>
      <c r="AR17" s="65">
        <v>2</v>
      </c>
      <c r="AS17" s="66">
        <v>3</v>
      </c>
      <c r="AT17" s="66">
        <v>4</v>
      </c>
      <c r="AU17" s="66">
        <v>5</v>
      </c>
      <c r="AV17" s="66">
        <v>6</v>
      </c>
      <c r="AW17" s="67">
        <v>7</v>
      </c>
      <c r="AX17" s="64">
        <v>1</v>
      </c>
      <c r="AY17" s="65">
        <v>2</v>
      </c>
      <c r="AZ17" s="66">
        <v>3</v>
      </c>
      <c r="BA17" s="66">
        <v>4</v>
      </c>
      <c r="BB17" s="66">
        <v>5</v>
      </c>
      <c r="BC17" s="66">
        <v>6</v>
      </c>
      <c r="BD17" s="67">
        <v>7</v>
      </c>
      <c r="BE17" s="64">
        <v>1</v>
      </c>
      <c r="BF17" s="65">
        <v>2</v>
      </c>
      <c r="BG17" s="66">
        <v>3</v>
      </c>
      <c r="BH17" s="66">
        <v>4</v>
      </c>
      <c r="BI17" s="66">
        <v>5</v>
      </c>
      <c r="BJ17" s="66">
        <v>6</v>
      </c>
      <c r="BK17" s="67">
        <v>7</v>
      </c>
      <c r="BL17" s="64">
        <v>1</v>
      </c>
      <c r="BM17" s="65">
        <v>2</v>
      </c>
      <c r="BN17" s="66">
        <v>3</v>
      </c>
      <c r="BO17" s="66">
        <v>4</v>
      </c>
      <c r="BP17" s="66">
        <v>5</v>
      </c>
      <c r="BQ17" s="66">
        <v>6</v>
      </c>
      <c r="BR17" s="67">
        <v>7</v>
      </c>
      <c r="BS17" s="64">
        <v>1</v>
      </c>
      <c r="BT17" s="65">
        <v>2</v>
      </c>
      <c r="BU17" s="66">
        <v>3</v>
      </c>
      <c r="BV17" s="66">
        <v>4</v>
      </c>
      <c r="BW17" s="66">
        <v>5</v>
      </c>
      <c r="BX17" s="66">
        <v>6</v>
      </c>
      <c r="BY17" s="67">
        <v>7</v>
      </c>
      <c r="BZ17" s="64">
        <v>1</v>
      </c>
      <c r="CA17" s="65">
        <v>2</v>
      </c>
      <c r="CB17" s="66">
        <v>3</v>
      </c>
      <c r="CC17" s="66">
        <v>4</v>
      </c>
      <c r="CD17" s="66">
        <v>5</v>
      </c>
      <c r="CE17" s="66">
        <v>6</v>
      </c>
      <c r="CF17" s="67">
        <v>7</v>
      </c>
    </row>
    <row r="18" spans="1:84" s="1" customFormat="1" ht="15.75" x14ac:dyDescent="0.25">
      <c r="A18" s="97" t="s">
        <v>23</v>
      </c>
      <c r="B18" s="98"/>
      <c r="C18" s="68"/>
      <c r="D18" s="68"/>
      <c r="E18" s="68"/>
      <c r="F18" s="68"/>
      <c r="G18" s="68"/>
      <c r="H18" s="97" t="s">
        <v>23</v>
      </c>
      <c r="I18" s="98"/>
      <c r="J18" s="68"/>
      <c r="K18" s="68"/>
      <c r="L18" s="68"/>
      <c r="M18" s="68"/>
      <c r="N18" s="68"/>
      <c r="O18" s="97" t="s">
        <v>23</v>
      </c>
      <c r="P18" s="98"/>
      <c r="Q18" s="68"/>
      <c r="R18" s="68"/>
      <c r="S18" s="68"/>
      <c r="T18" s="68"/>
      <c r="U18" s="68"/>
      <c r="V18" s="97" t="s">
        <v>23</v>
      </c>
      <c r="W18" s="98"/>
      <c r="X18" s="68"/>
      <c r="Y18" s="68"/>
      <c r="Z18" s="68"/>
      <c r="AA18" s="68"/>
      <c r="AB18" s="68"/>
      <c r="AC18" s="97" t="s">
        <v>23</v>
      </c>
      <c r="AD18" s="98"/>
      <c r="AE18" s="68"/>
      <c r="AF18" s="68"/>
      <c r="AG18" s="68"/>
      <c r="AH18" s="68"/>
      <c r="AI18" s="68"/>
      <c r="AJ18" s="97" t="s">
        <v>23</v>
      </c>
      <c r="AK18" s="98"/>
      <c r="AL18" s="68"/>
      <c r="AM18" s="68"/>
      <c r="AN18" s="68"/>
      <c r="AO18" s="68"/>
      <c r="AP18" s="68"/>
      <c r="AQ18" s="97" t="s">
        <v>23</v>
      </c>
      <c r="AR18" s="98"/>
      <c r="AS18" s="68"/>
      <c r="AT18" s="68"/>
      <c r="AU18" s="68"/>
      <c r="AV18" s="68"/>
      <c r="AW18" s="68"/>
      <c r="AX18" s="97" t="s">
        <v>23</v>
      </c>
      <c r="AY18" s="98"/>
      <c r="AZ18" s="68"/>
      <c r="BA18" s="68"/>
      <c r="BB18" s="68"/>
      <c r="BC18" s="68"/>
      <c r="BD18" s="68"/>
      <c r="BE18" s="97" t="s">
        <v>23</v>
      </c>
      <c r="BF18" s="98"/>
      <c r="BG18" s="68"/>
      <c r="BH18" s="68"/>
      <c r="BI18" s="68"/>
      <c r="BJ18" s="68"/>
      <c r="BK18" s="68"/>
      <c r="BL18" s="97" t="s">
        <v>23</v>
      </c>
      <c r="BM18" s="98"/>
      <c r="BN18" s="68"/>
      <c r="BO18" s="68"/>
      <c r="BP18" s="68"/>
      <c r="BQ18" s="68"/>
      <c r="BR18" s="68"/>
      <c r="BS18" s="97" t="s">
        <v>23</v>
      </c>
      <c r="BT18" s="98"/>
      <c r="BU18" s="68"/>
      <c r="BV18" s="68"/>
      <c r="BW18" s="68"/>
      <c r="BX18" s="68"/>
      <c r="BY18" s="68"/>
      <c r="BZ18" s="97" t="s">
        <v>23</v>
      </c>
      <c r="CA18" s="98"/>
      <c r="CB18" s="68"/>
      <c r="CC18" s="68"/>
      <c r="CD18" s="68"/>
      <c r="CE18" s="68"/>
      <c r="CF18" s="68"/>
    </row>
    <row r="19" spans="1:84" s="47" customFormat="1" ht="41.45" customHeight="1" x14ac:dyDescent="0.2">
      <c r="A19" s="45">
        <f>1</f>
        <v>1</v>
      </c>
      <c r="B19" s="82" t="s">
        <v>34</v>
      </c>
      <c r="C19" s="69" t="s">
        <v>33</v>
      </c>
      <c r="D19" s="69" t="s">
        <v>25</v>
      </c>
      <c r="E19" s="69">
        <v>1</v>
      </c>
      <c r="F19" s="70">
        <v>195.2</v>
      </c>
      <c r="G19" s="46">
        <f t="shared" ref="G19" si="0">E19*F19</f>
        <v>195.2</v>
      </c>
      <c r="H19" s="45">
        <f>1</f>
        <v>1</v>
      </c>
      <c r="I19" s="82" t="s">
        <v>35</v>
      </c>
      <c r="J19" s="69" t="s">
        <v>33</v>
      </c>
      <c r="K19" s="69" t="s">
        <v>25</v>
      </c>
      <c r="L19" s="69">
        <v>1</v>
      </c>
      <c r="M19" s="70">
        <v>211.1</v>
      </c>
      <c r="N19" s="46">
        <f t="shared" ref="N19" si="1">L19*M19</f>
        <v>211.1</v>
      </c>
      <c r="O19" s="45">
        <f>1</f>
        <v>1</v>
      </c>
      <c r="P19" s="82" t="s">
        <v>36</v>
      </c>
      <c r="Q19" s="69" t="s">
        <v>33</v>
      </c>
      <c r="R19" s="69" t="s">
        <v>25</v>
      </c>
      <c r="S19" s="69">
        <v>1</v>
      </c>
      <c r="T19" s="70">
        <v>290</v>
      </c>
      <c r="U19" s="46">
        <f t="shared" ref="U19" si="2">S19*T19</f>
        <v>290</v>
      </c>
      <c r="V19" s="45">
        <f>1</f>
        <v>1</v>
      </c>
      <c r="W19" s="82" t="s">
        <v>37</v>
      </c>
      <c r="X19" s="69" t="s">
        <v>33</v>
      </c>
      <c r="Y19" s="69" t="s">
        <v>25</v>
      </c>
      <c r="Z19" s="69">
        <v>1</v>
      </c>
      <c r="AA19" s="70">
        <v>325.89999999999998</v>
      </c>
      <c r="AB19" s="46">
        <f t="shared" ref="AB19" si="3">Z19*AA19</f>
        <v>325.89999999999998</v>
      </c>
      <c r="AC19" s="45">
        <f>1</f>
        <v>1</v>
      </c>
      <c r="AD19" s="82" t="s">
        <v>38</v>
      </c>
      <c r="AE19" s="69" t="s">
        <v>33</v>
      </c>
      <c r="AF19" s="69" t="s">
        <v>25</v>
      </c>
      <c r="AG19" s="69">
        <v>1</v>
      </c>
      <c r="AH19" s="70">
        <v>225.1</v>
      </c>
      <c r="AI19" s="46">
        <f t="shared" ref="AI19" si="4">AG19*AH19</f>
        <v>225.1</v>
      </c>
      <c r="AJ19" s="45">
        <f>1</f>
        <v>1</v>
      </c>
      <c r="AK19" s="82" t="s">
        <v>39</v>
      </c>
      <c r="AL19" s="69" t="s">
        <v>33</v>
      </c>
      <c r="AM19" s="69" t="s">
        <v>25</v>
      </c>
      <c r="AN19" s="69">
        <v>1</v>
      </c>
      <c r="AO19" s="70">
        <v>250.7</v>
      </c>
      <c r="AP19" s="46">
        <f t="shared" ref="AP19" si="5">AN19*AO19</f>
        <v>250.7</v>
      </c>
      <c r="AQ19" s="45">
        <f>1</f>
        <v>1</v>
      </c>
      <c r="AR19" s="82" t="s">
        <v>40</v>
      </c>
      <c r="AS19" s="69" t="s">
        <v>33</v>
      </c>
      <c r="AT19" s="69" t="s">
        <v>25</v>
      </c>
      <c r="AU19" s="69">
        <v>1</v>
      </c>
      <c r="AV19" s="70">
        <v>334</v>
      </c>
      <c r="AW19" s="46">
        <f t="shared" ref="AW19" si="6">AU19*AV19</f>
        <v>334</v>
      </c>
      <c r="AX19" s="45">
        <f>1</f>
        <v>1</v>
      </c>
      <c r="AY19" s="82" t="s">
        <v>41</v>
      </c>
      <c r="AZ19" s="69" t="s">
        <v>33</v>
      </c>
      <c r="BA19" s="69" t="s">
        <v>25</v>
      </c>
      <c r="BB19" s="69">
        <v>1</v>
      </c>
      <c r="BC19" s="70">
        <v>410.3</v>
      </c>
      <c r="BD19" s="46">
        <f t="shared" ref="BD19" si="7">BB19*BC19</f>
        <v>410.3</v>
      </c>
      <c r="BE19" s="45">
        <f>1</f>
        <v>1</v>
      </c>
      <c r="BF19" s="82" t="s">
        <v>42</v>
      </c>
      <c r="BG19" s="69" t="s">
        <v>33</v>
      </c>
      <c r="BH19" s="69" t="s">
        <v>25</v>
      </c>
      <c r="BI19" s="69">
        <v>1</v>
      </c>
      <c r="BJ19" s="70">
        <v>265.39999999999998</v>
      </c>
      <c r="BK19" s="46">
        <f t="shared" ref="BK19" si="8">BI19*BJ19</f>
        <v>265.39999999999998</v>
      </c>
      <c r="BL19" s="45">
        <f>1</f>
        <v>1</v>
      </c>
      <c r="BM19" s="82" t="s">
        <v>43</v>
      </c>
      <c r="BN19" s="69" t="s">
        <v>33</v>
      </c>
      <c r="BO19" s="69" t="s">
        <v>25</v>
      </c>
      <c r="BP19" s="69">
        <v>1</v>
      </c>
      <c r="BQ19" s="70">
        <v>336.1</v>
      </c>
      <c r="BR19" s="46">
        <f t="shared" ref="BR19" si="9">BP19*BQ19</f>
        <v>336.1</v>
      </c>
      <c r="BS19" s="45">
        <f>1</f>
        <v>1</v>
      </c>
      <c r="BT19" s="82" t="s">
        <v>44</v>
      </c>
      <c r="BU19" s="69" t="s">
        <v>33</v>
      </c>
      <c r="BV19" s="69" t="s">
        <v>25</v>
      </c>
      <c r="BW19" s="69">
        <v>1</v>
      </c>
      <c r="BX19" s="70">
        <v>432.9</v>
      </c>
      <c r="BY19" s="46">
        <f t="shared" ref="BY19" si="10">BW19*BX19</f>
        <v>432.9</v>
      </c>
      <c r="BZ19" s="45">
        <f>1</f>
        <v>1</v>
      </c>
      <c r="CA19" s="82" t="s">
        <v>45</v>
      </c>
      <c r="CB19" s="69" t="s">
        <v>33</v>
      </c>
      <c r="CC19" s="69" t="s">
        <v>25</v>
      </c>
      <c r="CD19" s="69">
        <v>1</v>
      </c>
      <c r="CE19" s="70">
        <v>451.6</v>
      </c>
      <c r="CF19" s="46">
        <f t="shared" ref="CF19" si="11">CD19*CE19</f>
        <v>451.6</v>
      </c>
    </row>
    <row r="20" spans="1:84" s="1" customFormat="1" ht="15.75" x14ac:dyDescent="0.25">
      <c r="A20" s="12"/>
      <c r="B20" s="13" t="s">
        <v>28</v>
      </c>
      <c r="C20" s="14"/>
      <c r="D20" s="14"/>
      <c r="E20" s="14"/>
      <c r="F20" s="14"/>
      <c r="G20" s="15">
        <f>SUM(G19:G19)</f>
        <v>195.2</v>
      </c>
      <c r="H20" s="12"/>
      <c r="I20" s="13" t="s">
        <v>28</v>
      </c>
      <c r="J20" s="14"/>
      <c r="K20" s="14"/>
      <c r="L20" s="14"/>
      <c r="M20" s="14"/>
      <c r="N20" s="15">
        <f>SUM(N19:N19)</f>
        <v>211.1</v>
      </c>
      <c r="O20" s="12"/>
      <c r="P20" s="13" t="s">
        <v>28</v>
      </c>
      <c r="Q20" s="14"/>
      <c r="R20" s="14"/>
      <c r="S20" s="14"/>
      <c r="T20" s="14"/>
      <c r="U20" s="15">
        <f>SUM(U19:U19)</f>
        <v>290</v>
      </c>
      <c r="V20" s="12"/>
      <c r="W20" s="13" t="s">
        <v>28</v>
      </c>
      <c r="X20" s="14"/>
      <c r="Y20" s="14"/>
      <c r="Z20" s="14"/>
      <c r="AA20" s="14"/>
      <c r="AB20" s="15">
        <f>SUM(AB19:AB19)</f>
        <v>325.89999999999998</v>
      </c>
      <c r="AC20" s="12"/>
      <c r="AD20" s="13" t="s">
        <v>28</v>
      </c>
      <c r="AE20" s="14"/>
      <c r="AF20" s="14"/>
      <c r="AG20" s="14"/>
      <c r="AH20" s="14"/>
      <c r="AI20" s="15">
        <f>SUM(AI19:AI19)</f>
        <v>225.1</v>
      </c>
      <c r="AJ20" s="12"/>
      <c r="AK20" s="13" t="s">
        <v>28</v>
      </c>
      <c r="AL20" s="14"/>
      <c r="AM20" s="14"/>
      <c r="AN20" s="14"/>
      <c r="AO20" s="14"/>
      <c r="AP20" s="15">
        <f>SUM(AP19:AP19)</f>
        <v>250.7</v>
      </c>
      <c r="AQ20" s="12"/>
      <c r="AR20" s="13" t="s">
        <v>28</v>
      </c>
      <c r="AS20" s="14"/>
      <c r="AT20" s="14"/>
      <c r="AU20" s="14"/>
      <c r="AV20" s="14"/>
      <c r="AW20" s="15">
        <f>SUM(AW19:AW19)</f>
        <v>334</v>
      </c>
      <c r="AX20" s="12"/>
      <c r="AY20" s="13" t="s">
        <v>28</v>
      </c>
      <c r="AZ20" s="14"/>
      <c r="BA20" s="14"/>
      <c r="BB20" s="14"/>
      <c r="BC20" s="14"/>
      <c r="BD20" s="15">
        <f>SUM(BD19:BD19)</f>
        <v>410.3</v>
      </c>
      <c r="BE20" s="12"/>
      <c r="BF20" s="13" t="s">
        <v>28</v>
      </c>
      <c r="BG20" s="14"/>
      <c r="BH20" s="14"/>
      <c r="BI20" s="14"/>
      <c r="BJ20" s="14"/>
      <c r="BK20" s="15">
        <f>SUM(BK19:BK19)</f>
        <v>265.39999999999998</v>
      </c>
      <c r="BL20" s="12"/>
      <c r="BM20" s="13" t="s">
        <v>28</v>
      </c>
      <c r="BN20" s="14"/>
      <c r="BO20" s="14"/>
      <c r="BP20" s="14"/>
      <c r="BQ20" s="14"/>
      <c r="BR20" s="15">
        <f>SUM(BR19:BR19)</f>
        <v>336.1</v>
      </c>
      <c r="BS20" s="12"/>
      <c r="BT20" s="13" t="s">
        <v>28</v>
      </c>
      <c r="BU20" s="14"/>
      <c r="BV20" s="14"/>
      <c r="BW20" s="14"/>
      <c r="BX20" s="14"/>
      <c r="BY20" s="15">
        <f>SUM(BY19:BY19)</f>
        <v>432.9</v>
      </c>
      <c r="BZ20" s="12"/>
      <c r="CA20" s="13" t="s">
        <v>28</v>
      </c>
      <c r="CB20" s="14"/>
      <c r="CC20" s="14"/>
      <c r="CD20" s="14"/>
      <c r="CE20" s="14"/>
      <c r="CF20" s="15">
        <f>SUM(CF19:CF19)</f>
        <v>451.6</v>
      </c>
    </row>
    <row r="21" spans="1:84" s="47" customFormat="1" ht="47.25" x14ac:dyDescent="0.2">
      <c r="A21" s="49">
        <v>2</v>
      </c>
      <c r="B21" s="50" t="s">
        <v>9</v>
      </c>
      <c r="C21" s="51" t="s">
        <v>10</v>
      </c>
      <c r="D21" s="32"/>
      <c r="E21" s="32">
        <v>1.0900000000000001</v>
      </c>
      <c r="F21" s="32"/>
      <c r="G21" s="52">
        <f>G20*E21</f>
        <v>212.77</v>
      </c>
      <c r="H21" s="49">
        <v>2</v>
      </c>
      <c r="I21" s="50" t="s">
        <v>9</v>
      </c>
      <c r="J21" s="51" t="s">
        <v>10</v>
      </c>
      <c r="K21" s="32"/>
      <c r="L21" s="32">
        <v>1.0900000000000001</v>
      </c>
      <c r="M21" s="32"/>
      <c r="N21" s="52">
        <f>N20*L21</f>
        <v>230.1</v>
      </c>
      <c r="O21" s="49">
        <v>2</v>
      </c>
      <c r="P21" s="50" t="s">
        <v>9</v>
      </c>
      <c r="Q21" s="51" t="s">
        <v>10</v>
      </c>
      <c r="R21" s="32"/>
      <c r="S21" s="32">
        <v>1.0900000000000001</v>
      </c>
      <c r="T21" s="32"/>
      <c r="U21" s="52">
        <f>U20*S21</f>
        <v>316.10000000000002</v>
      </c>
      <c r="V21" s="49">
        <v>2</v>
      </c>
      <c r="W21" s="50" t="s">
        <v>9</v>
      </c>
      <c r="X21" s="51" t="s">
        <v>10</v>
      </c>
      <c r="Y21" s="32"/>
      <c r="Z21" s="32">
        <v>1.0900000000000001</v>
      </c>
      <c r="AA21" s="32"/>
      <c r="AB21" s="52">
        <f>AB20*Z21</f>
        <v>355.23</v>
      </c>
      <c r="AC21" s="49">
        <v>2</v>
      </c>
      <c r="AD21" s="50" t="s">
        <v>9</v>
      </c>
      <c r="AE21" s="51" t="s">
        <v>10</v>
      </c>
      <c r="AF21" s="32"/>
      <c r="AG21" s="32">
        <v>1.0900000000000001</v>
      </c>
      <c r="AH21" s="32"/>
      <c r="AI21" s="52">
        <f>AI20*AG21</f>
        <v>245.36</v>
      </c>
      <c r="AJ21" s="49">
        <v>2</v>
      </c>
      <c r="AK21" s="50" t="s">
        <v>9</v>
      </c>
      <c r="AL21" s="51" t="s">
        <v>10</v>
      </c>
      <c r="AM21" s="32"/>
      <c r="AN21" s="32">
        <v>1.0900000000000001</v>
      </c>
      <c r="AO21" s="32"/>
      <c r="AP21" s="52">
        <f>AP20*AN21</f>
        <v>273.26</v>
      </c>
      <c r="AQ21" s="49">
        <v>2</v>
      </c>
      <c r="AR21" s="50" t="s">
        <v>9</v>
      </c>
      <c r="AS21" s="51" t="s">
        <v>10</v>
      </c>
      <c r="AT21" s="32"/>
      <c r="AU21" s="32">
        <v>1.0900000000000001</v>
      </c>
      <c r="AV21" s="32"/>
      <c r="AW21" s="52">
        <f>AW20*AU21</f>
        <v>364.06</v>
      </c>
      <c r="AX21" s="49">
        <v>2</v>
      </c>
      <c r="AY21" s="50" t="s">
        <v>9</v>
      </c>
      <c r="AZ21" s="51" t="s">
        <v>10</v>
      </c>
      <c r="BA21" s="32"/>
      <c r="BB21" s="32">
        <v>1.0900000000000001</v>
      </c>
      <c r="BC21" s="32"/>
      <c r="BD21" s="52">
        <f>BD20*BB21</f>
        <v>447.23</v>
      </c>
      <c r="BE21" s="49">
        <v>2</v>
      </c>
      <c r="BF21" s="50" t="s">
        <v>9</v>
      </c>
      <c r="BG21" s="51" t="s">
        <v>10</v>
      </c>
      <c r="BH21" s="32"/>
      <c r="BI21" s="32">
        <v>1.0900000000000001</v>
      </c>
      <c r="BJ21" s="32"/>
      <c r="BK21" s="52">
        <f>BK20*BI21</f>
        <v>289.29000000000002</v>
      </c>
      <c r="BL21" s="49">
        <v>2</v>
      </c>
      <c r="BM21" s="50" t="s">
        <v>9</v>
      </c>
      <c r="BN21" s="51" t="s">
        <v>10</v>
      </c>
      <c r="BO21" s="32"/>
      <c r="BP21" s="32">
        <v>1.0900000000000001</v>
      </c>
      <c r="BQ21" s="32"/>
      <c r="BR21" s="52">
        <f>BR20*BP21</f>
        <v>366.35</v>
      </c>
      <c r="BS21" s="49">
        <v>2</v>
      </c>
      <c r="BT21" s="50" t="s">
        <v>9</v>
      </c>
      <c r="BU21" s="51" t="s">
        <v>10</v>
      </c>
      <c r="BV21" s="32"/>
      <c r="BW21" s="32">
        <v>1.0900000000000001</v>
      </c>
      <c r="BX21" s="32"/>
      <c r="BY21" s="52">
        <f>BY20*BW21</f>
        <v>471.86</v>
      </c>
      <c r="BZ21" s="49">
        <v>2</v>
      </c>
      <c r="CA21" s="50" t="s">
        <v>9</v>
      </c>
      <c r="CB21" s="51" t="s">
        <v>10</v>
      </c>
      <c r="CC21" s="32"/>
      <c r="CD21" s="32">
        <v>1.0900000000000001</v>
      </c>
      <c r="CE21" s="32"/>
      <c r="CF21" s="52">
        <f>CF20*CD21</f>
        <v>492.24</v>
      </c>
    </row>
    <row r="22" spans="1:84" s="47" customFormat="1" ht="31.5" x14ac:dyDescent="0.2">
      <c r="A22" s="49">
        <v>3</v>
      </c>
      <c r="B22" s="50" t="s">
        <v>24</v>
      </c>
      <c r="C22" s="51" t="s">
        <v>11</v>
      </c>
      <c r="D22" s="32"/>
      <c r="E22" s="32">
        <v>1</v>
      </c>
      <c r="F22" s="32"/>
      <c r="G22" s="52">
        <f>G21*E22</f>
        <v>212.77</v>
      </c>
      <c r="H22" s="49">
        <v>3</v>
      </c>
      <c r="I22" s="50" t="s">
        <v>24</v>
      </c>
      <c r="J22" s="51" t="s">
        <v>11</v>
      </c>
      <c r="K22" s="32"/>
      <c r="L22" s="32">
        <v>1</v>
      </c>
      <c r="M22" s="32"/>
      <c r="N22" s="52">
        <f>N21*L22</f>
        <v>230.1</v>
      </c>
      <c r="O22" s="49">
        <v>3</v>
      </c>
      <c r="P22" s="50" t="s">
        <v>24</v>
      </c>
      <c r="Q22" s="51" t="s">
        <v>11</v>
      </c>
      <c r="R22" s="32"/>
      <c r="S22" s="32">
        <v>1</v>
      </c>
      <c r="T22" s="32"/>
      <c r="U22" s="52">
        <f>U21*S22</f>
        <v>316.10000000000002</v>
      </c>
      <c r="V22" s="49">
        <v>3</v>
      </c>
      <c r="W22" s="50" t="s">
        <v>24</v>
      </c>
      <c r="X22" s="51" t="s">
        <v>11</v>
      </c>
      <c r="Y22" s="32"/>
      <c r="Z22" s="32">
        <v>1</v>
      </c>
      <c r="AA22" s="32"/>
      <c r="AB22" s="52">
        <f>AB21*Z22</f>
        <v>355.23</v>
      </c>
      <c r="AC22" s="49">
        <v>3</v>
      </c>
      <c r="AD22" s="50" t="s">
        <v>24</v>
      </c>
      <c r="AE22" s="51" t="s">
        <v>11</v>
      </c>
      <c r="AF22" s="32"/>
      <c r="AG22" s="32">
        <v>1</v>
      </c>
      <c r="AH22" s="32"/>
      <c r="AI22" s="52">
        <f>AI21*AG22</f>
        <v>245.36</v>
      </c>
      <c r="AJ22" s="49">
        <v>3</v>
      </c>
      <c r="AK22" s="50" t="s">
        <v>24</v>
      </c>
      <c r="AL22" s="51" t="s">
        <v>11</v>
      </c>
      <c r="AM22" s="32"/>
      <c r="AN22" s="32">
        <v>1</v>
      </c>
      <c r="AO22" s="32"/>
      <c r="AP22" s="52">
        <f>AP21*AN22</f>
        <v>273.26</v>
      </c>
      <c r="AQ22" s="49">
        <v>3</v>
      </c>
      <c r="AR22" s="50" t="s">
        <v>24</v>
      </c>
      <c r="AS22" s="51" t="s">
        <v>11</v>
      </c>
      <c r="AT22" s="32"/>
      <c r="AU22" s="32">
        <v>1</v>
      </c>
      <c r="AV22" s="32"/>
      <c r="AW22" s="52">
        <f>AW21*AU22</f>
        <v>364.06</v>
      </c>
      <c r="AX22" s="49">
        <v>3</v>
      </c>
      <c r="AY22" s="50" t="s">
        <v>24</v>
      </c>
      <c r="AZ22" s="51" t="s">
        <v>11</v>
      </c>
      <c r="BA22" s="32"/>
      <c r="BB22" s="32">
        <v>1</v>
      </c>
      <c r="BC22" s="32"/>
      <c r="BD22" s="52">
        <f>BD21*BB22</f>
        <v>447.23</v>
      </c>
      <c r="BE22" s="49">
        <v>3</v>
      </c>
      <c r="BF22" s="50" t="s">
        <v>24</v>
      </c>
      <c r="BG22" s="51" t="s">
        <v>11</v>
      </c>
      <c r="BH22" s="32"/>
      <c r="BI22" s="32">
        <v>1</v>
      </c>
      <c r="BJ22" s="32"/>
      <c r="BK22" s="52">
        <f>BK21*BI22</f>
        <v>289.29000000000002</v>
      </c>
      <c r="BL22" s="49">
        <v>3</v>
      </c>
      <c r="BM22" s="50" t="s">
        <v>24</v>
      </c>
      <c r="BN22" s="51" t="s">
        <v>11</v>
      </c>
      <c r="BO22" s="32"/>
      <c r="BP22" s="32">
        <v>1</v>
      </c>
      <c r="BQ22" s="32"/>
      <c r="BR22" s="52">
        <f>BR21*BP22</f>
        <v>366.35</v>
      </c>
      <c r="BS22" s="49">
        <v>3</v>
      </c>
      <c r="BT22" s="50" t="s">
        <v>24</v>
      </c>
      <c r="BU22" s="51" t="s">
        <v>11</v>
      </c>
      <c r="BV22" s="32"/>
      <c r="BW22" s="32">
        <v>1</v>
      </c>
      <c r="BX22" s="32"/>
      <c r="BY22" s="52">
        <f>BY21*BW22</f>
        <v>471.86</v>
      </c>
      <c r="BZ22" s="49">
        <v>3</v>
      </c>
      <c r="CA22" s="50" t="s">
        <v>24</v>
      </c>
      <c r="CB22" s="51" t="s">
        <v>11</v>
      </c>
      <c r="CC22" s="32"/>
      <c r="CD22" s="32">
        <v>1</v>
      </c>
      <c r="CE22" s="32"/>
      <c r="CF22" s="52">
        <f>CF21*CD22</f>
        <v>492.24</v>
      </c>
    </row>
    <row r="23" spans="1:84" s="47" customFormat="1" ht="63" x14ac:dyDescent="0.2">
      <c r="A23" s="49">
        <v>4</v>
      </c>
      <c r="B23" s="50" t="s">
        <v>46</v>
      </c>
      <c r="C23" s="51" t="s">
        <v>47</v>
      </c>
      <c r="D23" s="32"/>
      <c r="E23" s="32">
        <v>1.022</v>
      </c>
      <c r="F23" s="32"/>
      <c r="G23" s="52">
        <f>G22*E23</f>
        <v>217.45</v>
      </c>
      <c r="H23" s="49">
        <v>4</v>
      </c>
      <c r="I23" s="50" t="s">
        <v>46</v>
      </c>
      <c r="J23" s="51" t="s">
        <v>47</v>
      </c>
      <c r="K23" s="32"/>
      <c r="L23" s="32">
        <v>1.022</v>
      </c>
      <c r="M23" s="32"/>
      <c r="N23" s="52">
        <f>N22*L23</f>
        <v>235.16</v>
      </c>
      <c r="O23" s="49">
        <v>4</v>
      </c>
      <c r="P23" s="50" t="s">
        <v>46</v>
      </c>
      <c r="Q23" s="51" t="s">
        <v>47</v>
      </c>
      <c r="R23" s="32"/>
      <c r="S23" s="32">
        <v>1.022</v>
      </c>
      <c r="T23" s="32"/>
      <c r="U23" s="52">
        <f>U22*S23</f>
        <v>323.05</v>
      </c>
      <c r="V23" s="49">
        <v>4</v>
      </c>
      <c r="W23" s="50" t="s">
        <v>46</v>
      </c>
      <c r="X23" s="51" t="s">
        <v>47</v>
      </c>
      <c r="Y23" s="32"/>
      <c r="Z23" s="32">
        <v>1.022</v>
      </c>
      <c r="AA23" s="32"/>
      <c r="AB23" s="52">
        <f>AB22*Z23</f>
        <v>363.05</v>
      </c>
      <c r="AC23" s="49">
        <v>4</v>
      </c>
      <c r="AD23" s="50" t="s">
        <v>46</v>
      </c>
      <c r="AE23" s="51" t="s">
        <v>47</v>
      </c>
      <c r="AF23" s="32"/>
      <c r="AG23" s="32">
        <v>1.022</v>
      </c>
      <c r="AH23" s="32"/>
      <c r="AI23" s="52">
        <f>AI22*AG23</f>
        <v>250.76</v>
      </c>
      <c r="AJ23" s="49">
        <v>4</v>
      </c>
      <c r="AK23" s="50" t="s">
        <v>46</v>
      </c>
      <c r="AL23" s="51" t="s">
        <v>47</v>
      </c>
      <c r="AM23" s="32"/>
      <c r="AN23" s="32">
        <v>1.022</v>
      </c>
      <c r="AO23" s="32"/>
      <c r="AP23" s="52">
        <f>AP22*AN23</f>
        <v>279.27</v>
      </c>
      <c r="AQ23" s="49">
        <v>4</v>
      </c>
      <c r="AR23" s="50" t="s">
        <v>46</v>
      </c>
      <c r="AS23" s="51" t="s">
        <v>47</v>
      </c>
      <c r="AT23" s="32"/>
      <c r="AU23" s="32">
        <v>1.022</v>
      </c>
      <c r="AV23" s="32"/>
      <c r="AW23" s="52">
        <f>AW22*AU23</f>
        <v>372.07</v>
      </c>
      <c r="AX23" s="49">
        <v>4</v>
      </c>
      <c r="AY23" s="50" t="s">
        <v>46</v>
      </c>
      <c r="AZ23" s="51" t="s">
        <v>47</v>
      </c>
      <c r="BA23" s="32"/>
      <c r="BB23" s="32">
        <v>1.022</v>
      </c>
      <c r="BC23" s="32"/>
      <c r="BD23" s="52">
        <f>BD22*BB23</f>
        <v>457.07</v>
      </c>
      <c r="BE23" s="49">
        <v>4</v>
      </c>
      <c r="BF23" s="50" t="s">
        <v>46</v>
      </c>
      <c r="BG23" s="51" t="s">
        <v>47</v>
      </c>
      <c r="BH23" s="32"/>
      <c r="BI23" s="32">
        <v>1.022</v>
      </c>
      <c r="BJ23" s="32"/>
      <c r="BK23" s="52">
        <f>BK22*BI23</f>
        <v>295.64999999999998</v>
      </c>
      <c r="BL23" s="49">
        <v>4</v>
      </c>
      <c r="BM23" s="50" t="s">
        <v>46</v>
      </c>
      <c r="BN23" s="51" t="s">
        <v>47</v>
      </c>
      <c r="BO23" s="32"/>
      <c r="BP23" s="32">
        <v>1.022</v>
      </c>
      <c r="BQ23" s="32"/>
      <c r="BR23" s="52">
        <f>BR22*BP23</f>
        <v>374.41</v>
      </c>
      <c r="BS23" s="49">
        <v>4</v>
      </c>
      <c r="BT23" s="50" t="s">
        <v>46</v>
      </c>
      <c r="BU23" s="51" t="s">
        <v>47</v>
      </c>
      <c r="BV23" s="32"/>
      <c r="BW23" s="32">
        <v>1.022</v>
      </c>
      <c r="BX23" s="32"/>
      <c r="BY23" s="52">
        <f>BY22*BW23</f>
        <v>482.24</v>
      </c>
      <c r="BZ23" s="49">
        <v>4</v>
      </c>
      <c r="CA23" s="50" t="s">
        <v>46</v>
      </c>
      <c r="CB23" s="51" t="s">
        <v>47</v>
      </c>
      <c r="CC23" s="32"/>
      <c r="CD23" s="32">
        <v>1.022</v>
      </c>
      <c r="CE23" s="32"/>
      <c r="CF23" s="52">
        <f>CF22*CD23</f>
        <v>503.07</v>
      </c>
    </row>
    <row r="24" spans="1:84" s="1" customFormat="1" ht="15.75" x14ac:dyDescent="0.25">
      <c r="A24" s="16"/>
      <c r="B24" s="19" t="s">
        <v>12</v>
      </c>
      <c r="C24" s="20"/>
      <c r="D24" s="21"/>
      <c r="E24" s="21"/>
      <c r="F24" s="21"/>
      <c r="G24" s="22">
        <f>G23</f>
        <v>217.45</v>
      </c>
      <c r="H24" s="16"/>
      <c r="I24" s="19" t="s">
        <v>12</v>
      </c>
      <c r="J24" s="20"/>
      <c r="K24" s="21"/>
      <c r="L24" s="21"/>
      <c r="M24" s="21"/>
      <c r="N24" s="22">
        <f>N23</f>
        <v>235.16</v>
      </c>
      <c r="O24" s="16"/>
      <c r="P24" s="19" t="s">
        <v>12</v>
      </c>
      <c r="Q24" s="20"/>
      <c r="R24" s="21"/>
      <c r="S24" s="21"/>
      <c r="T24" s="21"/>
      <c r="U24" s="22">
        <f>U23</f>
        <v>323.05</v>
      </c>
      <c r="V24" s="16"/>
      <c r="W24" s="19" t="s">
        <v>12</v>
      </c>
      <c r="X24" s="20"/>
      <c r="Y24" s="21"/>
      <c r="Z24" s="21"/>
      <c r="AA24" s="21"/>
      <c r="AB24" s="22">
        <f>AB23</f>
        <v>363.05</v>
      </c>
      <c r="AC24" s="16"/>
      <c r="AD24" s="19" t="s">
        <v>12</v>
      </c>
      <c r="AE24" s="20"/>
      <c r="AF24" s="21"/>
      <c r="AG24" s="21"/>
      <c r="AH24" s="21"/>
      <c r="AI24" s="22">
        <f>AI23</f>
        <v>250.76</v>
      </c>
      <c r="AJ24" s="16"/>
      <c r="AK24" s="19" t="s">
        <v>12</v>
      </c>
      <c r="AL24" s="20"/>
      <c r="AM24" s="21"/>
      <c r="AN24" s="21"/>
      <c r="AO24" s="21"/>
      <c r="AP24" s="22">
        <f>AP23</f>
        <v>279.27</v>
      </c>
      <c r="AQ24" s="16"/>
      <c r="AR24" s="19" t="s">
        <v>12</v>
      </c>
      <c r="AS24" s="20"/>
      <c r="AT24" s="21"/>
      <c r="AU24" s="21"/>
      <c r="AV24" s="21"/>
      <c r="AW24" s="22">
        <f>AW23</f>
        <v>372.07</v>
      </c>
      <c r="AX24" s="16"/>
      <c r="AY24" s="19" t="s">
        <v>12</v>
      </c>
      <c r="AZ24" s="20"/>
      <c r="BA24" s="21"/>
      <c r="BB24" s="21"/>
      <c r="BC24" s="21"/>
      <c r="BD24" s="22">
        <f>BD23</f>
        <v>457.07</v>
      </c>
      <c r="BE24" s="16"/>
      <c r="BF24" s="19" t="s">
        <v>12</v>
      </c>
      <c r="BG24" s="20"/>
      <c r="BH24" s="21"/>
      <c r="BI24" s="21"/>
      <c r="BJ24" s="21"/>
      <c r="BK24" s="22">
        <f>BK23</f>
        <v>295.64999999999998</v>
      </c>
      <c r="BL24" s="16"/>
      <c r="BM24" s="19" t="s">
        <v>12</v>
      </c>
      <c r="BN24" s="20"/>
      <c r="BO24" s="21"/>
      <c r="BP24" s="21"/>
      <c r="BQ24" s="21"/>
      <c r="BR24" s="22">
        <f>BR23</f>
        <v>374.41</v>
      </c>
      <c r="BS24" s="16"/>
      <c r="BT24" s="19" t="s">
        <v>12</v>
      </c>
      <c r="BU24" s="20"/>
      <c r="BV24" s="21"/>
      <c r="BW24" s="21"/>
      <c r="BX24" s="21"/>
      <c r="BY24" s="22">
        <f>BY23</f>
        <v>482.24</v>
      </c>
      <c r="BZ24" s="16"/>
      <c r="CA24" s="19" t="s">
        <v>12</v>
      </c>
      <c r="CB24" s="20"/>
      <c r="CC24" s="21"/>
      <c r="CD24" s="21"/>
      <c r="CE24" s="21"/>
      <c r="CF24" s="22">
        <f>CF23</f>
        <v>503.07</v>
      </c>
    </row>
    <row r="25" spans="1:84" s="47" customFormat="1" ht="109.5" customHeight="1" x14ac:dyDescent="0.25">
      <c r="A25" s="48">
        <v>5</v>
      </c>
      <c r="B25" s="71" t="s">
        <v>71</v>
      </c>
      <c r="C25" s="18" t="s">
        <v>16</v>
      </c>
      <c r="D25" s="23" t="s">
        <v>72</v>
      </c>
      <c r="E25" s="18">
        <v>1.145</v>
      </c>
      <c r="F25" s="18"/>
      <c r="G25" s="9">
        <f>G24*E25</f>
        <v>248.98</v>
      </c>
      <c r="H25" s="48">
        <v>5</v>
      </c>
      <c r="I25" s="71" t="s">
        <v>71</v>
      </c>
      <c r="J25" s="18" t="s">
        <v>16</v>
      </c>
      <c r="K25" s="23" t="s">
        <v>72</v>
      </c>
      <c r="L25" s="18">
        <v>1.145</v>
      </c>
      <c r="M25" s="18"/>
      <c r="N25" s="9">
        <f>N24*L25</f>
        <v>269.26</v>
      </c>
      <c r="O25" s="48">
        <v>5</v>
      </c>
      <c r="P25" s="71" t="s">
        <v>71</v>
      </c>
      <c r="Q25" s="18" t="s">
        <v>16</v>
      </c>
      <c r="R25" s="23" t="s">
        <v>72</v>
      </c>
      <c r="S25" s="18">
        <v>1.145</v>
      </c>
      <c r="T25" s="18"/>
      <c r="U25" s="9">
        <f>U24*S25</f>
        <v>369.89</v>
      </c>
      <c r="V25" s="48">
        <v>5</v>
      </c>
      <c r="W25" s="71" t="s">
        <v>71</v>
      </c>
      <c r="X25" s="18" t="s">
        <v>16</v>
      </c>
      <c r="Y25" s="23" t="s">
        <v>72</v>
      </c>
      <c r="Z25" s="18">
        <v>1.145</v>
      </c>
      <c r="AA25" s="18"/>
      <c r="AB25" s="9">
        <f>AB24*Z25</f>
        <v>415.69</v>
      </c>
      <c r="AC25" s="48">
        <v>5</v>
      </c>
      <c r="AD25" s="71" t="s">
        <v>71</v>
      </c>
      <c r="AE25" s="18" t="s">
        <v>16</v>
      </c>
      <c r="AF25" s="23" t="s">
        <v>72</v>
      </c>
      <c r="AG25" s="18">
        <v>1.145</v>
      </c>
      <c r="AH25" s="18"/>
      <c r="AI25" s="9">
        <f>AI24*AG25</f>
        <v>287.12</v>
      </c>
      <c r="AJ25" s="48">
        <v>5</v>
      </c>
      <c r="AK25" s="71" t="s">
        <v>71</v>
      </c>
      <c r="AL25" s="18" t="s">
        <v>16</v>
      </c>
      <c r="AM25" s="23" t="s">
        <v>72</v>
      </c>
      <c r="AN25" s="18">
        <v>1.145</v>
      </c>
      <c r="AO25" s="18"/>
      <c r="AP25" s="9">
        <f>AP24*AN25</f>
        <v>319.76</v>
      </c>
      <c r="AQ25" s="48">
        <v>5</v>
      </c>
      <c r="AR25" s="71" t="s">
        <v>71</v>
      </c>
      <c r="AS25" s="18" t="s">
        <v>16</v>
      </c>
      <c r="AT25" s="23" t="s">
        <v>72</v>
      </c>
      <c r="AU25" s="18">
        <v>1.145</v>
      </c>
      <c r="AV25" s="18"/>
      <c r="AW25" s="9">
        <f>AW24*AU25</f>
        <v>426.02</v>
      </c>
      <c r="AX25" s="48">
        <v>5</v>
      </c>
      <c r="AY25" s="71" t="s">
        <v>71</v>
      </c>
      <c r="AZ25" s="18" t="s">
        <v>16</v>
      </c>
      <c r="BA25" s="23" t="s">
        <v>72</v>
      </c>
      <c r="BB25" s="18">
        <v>1.145</v>
      </c>
      <c r="BC25" s="18"/>
      <c r="BD25" s="9">
        <f>BD24*BB25</f>
        <v>523.35</v>
      </c>
      <c r="BE25" s="48">
        <v>5</v>
      </c>
      <c r="BF25" s="71" t="s">
        <v>71</v>
      </c>
      <c r="BG25" s="18" t="s">
        <v>16</v>
      </c>
      <c r="BH25" s="23" t="s">
        <v>72</v>
      </c>
      <c r="BI25" s="18">
        <v>1.145</v>
      </c>
      <c r="BJ25" s="18"/>
      <c r="BK25" s="9">
        <f>BK24*BI25</f>
        <v>338.52</v>
      </c>
      <c r="BL25" s="48">
        <v>5</v>
      </c>
      <c r="BM25" s="71" t="s">
        <v>71</v>
      </c>
      <c r="BN25" s="18" t="s">
        <v>16</v>
      </c>
      <c r="BO25" s="23" t="s">
        <v>72</v>
      </c>
      <c r="BP25" s="18">
        <v>1.145</v>
      </c>
      <c r="BQ25" s="18"/>
      <c r="BR25" s="9">
        <f>BR24*BP25</f>
        <v>428.7</v>
      </c>
      <c r="BS25" s="48">
        <v>5</v>
      </c>
      <c r="BT25" s="71" t="s">
        <v>71</v>
      </c>
      <c r="BU25" s="18" t="s">
        <v>16</v>
      </c>
      <c r="BV25" s="23" t="s">
        <v>72</v>
      </c>
      <c r="BW25" s="18">
        <v>1.145</v>
      </c>
      <c r="BX25" s="18"/>
      <c r="BY25" s="9">
        <f>BY24*BW25</f>
        <v>552.16</v>
      </c>
      <c r="BZ25" s="48">
        <v>5</v>
      </c>
      <c r="CA25" s="71" t="s">
        <v>71</v>
      </c>
      <c r="CB25" s="18" t="s">
        <v>16</v>
      </c>
      <c r="CC25" s="23" t="s">
        <v>72</v>
      </c>
      <c r="CD25" s="18">
        <v>1.145</v>
      </c>
      <c r="CE25" s="18"/>
      <c r="CF25" s="9">
        <f>CF24*CD25</f>
        <v>576.02</v>
      </c>
    </row>
    <row r="26" spans="1:84" s="47" customFormat="1" ht="29.45" customHeight="1" x14ac:dyDescent="0.25">
      <c r="A26" s="48"/>
      <c r="B26" s="25" t="s">
        <v>13</v>
      </c>
      <c r="C26" s="10"/>
      <c r="D26" s="10"/>
      <c r="E26" s="10"/>
      <c r="F26" s="10"/>
      <c r="G26" s="26">
        <f>SUM(G25:G25)</f>
        <v>248.98</v>
      </c>
      <c r="H26" s="48"/>
      <c r="I26" s="25" t="s">
        <v>13</v>
      </c>
      <c r="J26" s="10"/>
      <c r="K26" s="10"/>
      <c r="L26" s="10"/>
      <c r="M26" s="10"/>
      <c r="N26" s="26">
        <f>SUM(N25:N25)</f>
        <v>269.26</v>
      </c>
      <c r="O26" s="48"/>
      <c r="P26" s="25" t="s">
        <v>13</v>
      </c>
      <c r="Q26" s="10"/>
      <c r="R26" s="10"/>
      <c r="S26" s="10"/>
      <c r="T26" s="10"/>
      <c r="U26" s="26">
        <f>SUM(U25:U25)</f>
        <v>369.89</v>
      </c>
      <c r="V26" s="48"/>
      <c r="W26" s="25" t="s">
        <v>13</v>
      </c>
      <c r="X26" s="10"/>
      <c r="Y26" s="10"/>
      <c r="Z26" s="10"/>
      <c r="AA26" s="10"/>
      <c r="AB26" s="26">
        <f>SUM(AB25:AB25)</f>
        <v>415.69</v>
      </c>
      <c r="AC26" s="48"/>
      <c r="AD26" s="25" t="s">
        <v>13</v>
      </c>
      <c r="AE26" s="10"/>
      <c r="AF26" s="10"/>
      <c r="AG26" s="10"/>
      <c r="AH26" s="10"/>
      <c r="AI26" s="26">
        <f>SUM(AI25:AI25)</f>
        <v>287.12</v>
      </c>
      <c r="AJ26" s="48"/>
      <c r="AK26" s="25" t="s">
        <v>13</v>
      </c>
      <c r="AL26" s="10"/>
      <c r="AM26" s="10"/>
      <c r="AN26" s="10"/>
      <c r="AO26" s="10"/>
      <c r="AP26" s="26">
        <f>SUM(AP25:AP25)</f>
        <v>319.76</v>
      </c>
      <c r="AQ26" s="48"/>
      <c r="AR26" s="25" t="s">
        <v>13</v>
      </c>
      <c r="AS26" s="10"/>
      <c r="AT26" s="10"/>
      <c r="AU26" s="10"/>
      <c r="AV26" s="10"/>
      <c r="AW26" s="26">
        <f>SUM(AW25:AW25)</f>
        <v>426.02</v>
      </c>
      <c r="AX26" s="48"/>
      <c r="AY26" s="25" t="s">
        <v>13</v>
      </c>
      <c r="AZ26" s="10"/>
      <c r="BA26" s="10"/>
      <c r="BB26" s="10"/>
      <c r="BC26" s="10"/>
      <c r="BD26" s="26">
        <f>SUM(BD25:BD25)</f>
        <v>523.35</v>
      </c>
      <c r="BE26" s="48"/>
      <c r="BF26" s="25" t="s">
        <v>13</v>
      </c>
      <c r="BG26" s="10"/>
      <c r="BH26" s="10"/>
      <c r="BI26" s="10"/>
      <c r="BJ26" s="10"/>
      <c r="BK26" s="26">
        <f>SUM(BK25:BK25)</f>
        <v>338.52</v>
      </c>
      <c r="BL26" s="48"/>
      <c r="BM26" s="25" t="s">
        <v>13</v>
      </c>
      <c r="BN26" s="10"/>
      <c r="BO26" s="10"/>
      <c r="BP26" s="10"/>
      <c r="BQ26" s="10"/>
      <c r="BR26" s="26">
        <f>SUM(BR25:BR25)</f>
        <v>428.7</v>
      </c>
      <c r="BS26" s="48"/>
      <c r="BT26" s="25" t="s">
        <v>13</v>
      </c>
      <c r="BU26" s="10"/>
      <c r="BV26" s="10"/>
      <c r="BW26" s="10"/>
      <c r="BX26" s="10"/>
      <c r="BY26" s="26">
        <f>SUM(BY25:BY25)</f>
        <v>552.16</v>
      </c>
      <c r="BZ26" s="48"/>
      <c r="CA26" s="25" t="s">
        <v>13</v>
      </c>
      <c r="CB26" s="10"/>
      <c r="CC26" s="10"/>
      <c r="CD26" s="10"/>
      <c r="CE26" s="10"/>
      <c r="CF26" s="26">
        <f>SUM(CF25:CF25)</f>
        <v>576.02</v>
      </c>
    </row>
    <row r="27" spans="1:84" s="53" customFormat="1" ht="45.6" customHeight="1" x14ac:dyDescent="0.25">
      <c r="A27" s="21"/>
      <c r="B27" s="28" t="s">
        <v>14</v>
      </c>
      <c r="C27" s="54" t="s">
        <v>18</v>
      </c>
      <c r="D27" s="21"/>
      <c r="E27" s="55"/>
      <c r="F27" s="21"/>
      <c r="G27" s="22"/>
      <c r="H27" s="21"/>
      <c r="I27" s="28" t="s">
        <v>14</v>
      </c>
      <c r="J27" s="54" t="s">
        <v>18</v>
      </c>
      <c r="K27" s="21"/>
      <c r="L27" s="55"/>
      <c r="M27" s="21"/>
      <c r="N27" s="22"/>
      <c r="O27" s="21"/>
      <c r="P27" s="28" t="s">
        <v>14</v>
      </c>
      <c r="Q27" s="54" t="s">
        <v>18</v>
      </c>
      <c r="R27" s="21"/>
      <c r="S27" s="55"/>
      <c r="T27" s="21"/>
      <c r="U27" s="22"/>
      <c r="V27" s="21"/>
      <c r="W27" s="28" t="s">
        <v>14</v>
      </c>
      <c r="X27" s="54" t="s">
        <v>18</v>
      </c>
      <c r="Y27" s="21"/>
      <c r="Z27" s="55"/>
      <c r="AA27" s="21"/>
      <c r="AB27" s="22"/>
      <c r="AC27" s="21"/>
      <c r="AD27" s="28" t="s">
        <v>14</v>
      </c>
      <c r="AE27" s="54" t="s">
        <v>18</v>
      </c>
      <c r="AF27" s="21"/>
      <c r="AG27" s="55"/>
      <c r="AH27" s="21"/>
      <c r="AI27" s="22"/>
      <c r="AJ27" s="21"/>
      <c r="AK27" s="28" t="s">
        <v>14</v>
      </c>
      <c r="AL27" s="54" t="s">
        <v>18</v>
      </c>
      <c r="AM27" s="21"/>
      <c r="AN27" s="55"/>
      <c r="AO27" s="21"/>
      <c r="AP27" s="22"/>
      <c r="AQ27" s="21"/>
      <c r="AR27" s="28" t="s">
        <v>14</v>
      </c>
      <c r="AS27" s="54" t="s">
        <v>18</v>
      </c>
      <c r="AT27" s="21"/>
      <c r="AU27" s="55"/>
      <c r="AV27" s="21"/>
      <c r="AW27" s="22"/>
      <c r="AX27" s="21"/>
      <c r="AY27" s="28" t="s">
        <v>14</v>
      </c>
      <c r="AZ27" s="54" t="s">
        <v>18</v>
      </c>
      <c r="BA27" s="21"/>
      <c r="BB27" s="55"/>
      <c r="BC27" s="21"/>
      <c r="BD27" s="22"/>
      <c r="BE27" s="21"/>
      <c r="BF27" s="28" t="s">
        <v>14</v>
      </c>
      <c r="BG27" s="54" t="s">
        <v>18</v>
      </c>
      <c r="BH27" s="21"/>
      <c r="BI27" s="55"/>
      <c r="BJ27" s="21"/>
      <c r="BK27" s="22"/>
      <c r="BL27" s="21"/>
      <c r="BM27" s="28" t="s">
        <v>14</v>
      </c>
      <c r="BN27" s="54" t="s">
        <v>18</v>
      </c>
      <c r="BO27" s="21"/>
      <c r="BP27" s="55"/>
      <c r="BQ27" s="21"/>
      <c r="BR27" s="22"/>
      <c r="BS27" s="21"/>
      <c r="BT27" s="28" t="s">
        <v>14</v>
      </c>
      <c r="BU27" s="54" t="s">
        <v>18</v>
      </c>
      <c r="BV27" s="21"/>
      <c r="BW27" s="55"/>
      <c r="BX27" s="21"/>
      <c r="BY27" s="22"/>
      <c r="BZ27" s="21"/>
      <c r="CA27" s="28" t="s">
        <v>14</v>
      </c>
      <c r="CB27" s="54" t="s">
        <v>18</v>
      </c>
      <c r="CC27" s="21"/>
      <c r="CD27" s="55"/>
      <c r="CE27" s="21"/>
      <c r="CF27" s="22"/>
    </row>
    <row r="28" spans="1:84" s="53" customFormat="1" ht="22.15" customHeight="1" x14ac:dyDescent="0.25">
      <c r="A28" s="21"/>
      <c r="B28" s="72" t="s">
        <v>73</v>
      </c>
      <c r="C28" s="99" t="s">
        <v>29</v>
      </c>
      <c r="D28" s="73"/>
      <c r="E28" s="81">
        <v>0.82499999999999996</v>
      </c>
      <c r="F28" s="73"/>
      <c r="G28" s="34">
        <f>G26*E28</f>
        <v>205.41</v>
      </c>
      <c r="H28" s="21"/>
      <c r="I28" s="72" t="s">
        <v>73</v>
      </c>
      <c r="J28" s="99" t="s">
        <v>29</v>
      </c>
      <c r="K28" s="73"/>
      <c r="L28" s="81">
        <v>0.82499999999999996</v>
      </c>
      <c r="M28" s="73"/>
      <c r="N28" s="34">
        <f>N26*L28</f>
        <v>222.14</v>
      </c>
      <c r="O28" s="21"/>
      <c r="P28" s="72" t="s">
        <v>73</v>
      </c>
      <c r="Q28" s="99" t="s">
        <v>29</v>
      </c>
      <c r="R28" s="73"/>
      <c r="S28" s="81">
        <v>0.82499999999999996</v>
      </c>
      <c r="T28" s="73"/>
      <c r="U28" s="34">
        <f>U26*S28</f>
        <v>305.16000000000003</v>
      </c>
      <c r="V28" s="21"/>
      <c r="W28" s="72" t="s">
        <v>73</v>
      </c>
      <c r="X28" s="99" t="s">
        <v>29</v>
      </c>
      <c r="Y28" s="73"/>
      <c r="Z28" s="81">
        <v>0.82499999999999996</v>
      </c>
      <c r="AA28" s="73"/>
      <c r="AB28" s="34">
        <f>AB26*Z28</f>
        <v>342.94</v>
      </c>
      <c r="AC28" s="21"/>
      <c r="AD28" s="72" t="s">
        <v>73</v>
      </c>
      <c r="AE28" s="99" t="s">
        <v>29</v>
      </c>
      <c r="AF28" s="73"/>
      <c r="AG28" s="81">
        <v>0.82499999999999996</v>
      </c>
      <c r="AH28" s="73"/>
      <c r="AI28" s="34">
        <f>AI26*AG28</f>
        <v>236.87</v>
      </c>
      <c r="AJ28" s="21"/>
      <c r="AK28" s="72" t="s">
        <v>73</v>
      </c>
      <c r="AL28" s="99" t="s">
        <v>29</v>
      </c>
      <c r="AM28" s="73"/>
      <c r="AN28" s="81">
        <v>0.82499999999999996</v>
      </c>
      <c r="AO28" s="73"/>
      <c r="AP28" s="34">
        <f>AP26*AN28</f>
        <v>263.8</v>
      </c>
      <c r="AQ28" s="21"/>
      <c r="AR28" s="72" t="s">
        <v>73</v>
      </c>
      <c r="AS28" s="99" t="s">
        <v>29</v>
      </c>
      <c r="AT28" s="73"/>
      <c r="AU28" s="81">
        <v>0.82499999999999996</v>
      </c>
      <c r="AV28" s="73"/>
      <c r="AW28" s="34">
        <f>AW26*AU28</f>
        <v>351.47</v>
      </c>
      <c r="AX28" s="21"/>
      <c r="AY28" s="72" t="s">
        <v>73</v>
      </c>
      <c r="AZ28" s="99" t="s">
        <v>29</v>
      </c>
      <c r="BA28" s="73"/>
      <c r="BB28" s="81">
        <v>0.82499999999999996</v>
      </c>
      <c r="BC28" s="73"/>
      <c r="BD28" s="34">
        <f>BD26*BB28</f>
        <v>431.76</v>
      </c>
      <c r="BE28" s="21"/>
      <c r="BF28" s="72" t="s">
        <v>73</v>
      </c>
      <c r="BG28" s="99" t="s">
        <v>29</v>
      </c>
      <c r="BH28" s="73"/>
      <c r="BI28" s="81">
        <v>0.82499999999999996</v>
      </c>
      <c r="BJ28" s="73"/>
      <c r="BK28" s="34">
        <f>BK26*BI28</f>
        <v>279.27999999999997</v>
      </c>
      <c r="BL28" s="21"/>
      <c r="BM28" s="72" t="s">
        <v>73</v>
      </c>
      <c r="BN28" s="99" t="s">
        <v>29</v>
      </c>
      <c r="BO28" s="73"/>
      <c r="BP28" s="81">
        <v>0.82499999999999996</v>
      </c>
      <c r="BQ28" s="73"/>
      <c r="BR28" s="34">
        <f>BR26*BP28</f>
        <v>353.68</v>
      </c>
      <c r="BS28" s="21"/>
      <c r="BT28" s="72" t="s">
        <v>73</v>
      </c>
      <c r="BU28" s="99" t="s">
        <v>29</v>
      </c>
      <c r="BV28" s="73"/>
      <c r="BW28" s="81">
        <v>0.82499999999999996</v>
      </c>
      <c r="BX28" s="73"/>
      <c r="BY28" s="34">
        <f>BY26*BW28</f>
        <v>455.53</v>
      </c>
      <c r="BZ28" s="21"/>
      <c r="CA28" s="72" t="s">
        <v>73</v>
      </c>
      <c r="CB28" s="99" t="s">
        <v>29</v>
      </c>
      <c r="CC28" s="73"/>
      <c r="CD28" s="81">
        <v>0.82499999999999996</v>
      </c>
      <c r="CE28" s="73"/>
      <c r="CF28" s="34">
        <f>CF26*CD28</f>
        <v>475.22</v>
      </c>
    </row>
    <row r="29" spans="1:84" s="96" customFormat="1" ht="22.15" customHeight="1" x14ac:dyDescent="0.25">
      <c r="A29" s="21"/>
      <c r="B29" s="72" t="s">
        <v>26</v>
      </c>
      <c r="C29" s="100"/>
      <c r="D29" s="73"/>
      <c r="E29" s="81">
        <v>0</v>
      </c>
      <c r="F29" s="73"/>
      <c r="G29" s="34">
        <f>G26*E29</f>
        <v>0</v>
      </c>
      <c r="H29" s="21"/>
      <c r="I29" s="72" t="s">
        <v>26</v>
      </c>
      <c r="J29" s="100"/>
      <c r="K29" s="73"/>
      <c r="L29" s="81">
        <v>0</v>
      </c>
      <c r="M29" s="73"/>
      <c r="N29" s="34">
        <f>N26*L29</f>
        <v>0</v>
      </c>
      <c r="O29" s="21"/>
      <c r="P29" s="72" t="s">
        <v>26</v>
      </c>
      <c r="Q29" s="100"/>
      <c r="R29" s="73"/>
      <c r="S29" s="81">
        <v>0</v>
      </c>
      <c r="T29" s="73"/>
      <c r="U29" s="34">
        <f>U26*S29</f>
        <v>0</v>
      </c>
      <c r="V29" s="21"/>
      <c r="W29" s="72" t="s">
        <v>26</v>
      </c>
      <c r="X29" s="100"/>
      <c r="Y29" s="73"/>
      <c r="Z29" s="81">
        <v>0</v>
      </c>
      <c r="AA29" s="73"/>
      <c r="AB29" s="34">
        <f>AB26*Z29</f>
        <v>0</v>
      </c>
      <c r="AC29" s="21"/>
      <c r="AD29" s="72" t="s">
        <v>26</v>
      </c>
      <c r="AE29" s="100"/>
      <c r="AF29" s="73"/>
      <c r="AG29" s="81">
        <v>0</v>
      </c>
      <c r="AH29" s="73"/>
      <c r="AI29" s="34">
        <f>AI26*AG29</f>
        <v>0</v>
      </c>
      <c r="AJ29" s="21"/>
      <c r="AK29" s="72" t="s">
        <v>26</v>
      </c>
      <c r="AL29" s="100"/>
      <c r="AM29" s="73"/>
      <c r="AN29" s="81">
        <v>0</v>
      </c>
      <c r="AO29" s="73"/>
      <c r="AP29" s="34">
        <f>AP26*AN29</f>
        <v>0</v>
      </c>
      <c r="AQ29" s="21"/>
      <c r="AR29" s="72" t="s">
        <v>26</v>
      </c>
      <c r="AS29" s="100"/>
      <c r="AT29" s="73"/>
      <c r="AU29" s="81">
        <v>0</v>
      </c>
      <c r="AV29" s="73"/>
      <c r="AW29" s="34">
        <f>AW26*AU29</f>
        <v>0</v>
      </c>
      <c r="AX29" s="21"/>
      <c r="AY29" s="72" t="s">
        <v>26</v>
      </c>
      <c r="AZ29" s="100"/>
      <c r="BA29" s="73"/>
      <c r="BB29" s="81">
        <v>0</v>
      </c>
      <c r="BC29" s="73"/>
      <c r="BD29" s="34">
        <f>BD26*BB29</f>
        <v>0</v>
      </c>
      <c r="BE29" s="21"/>
      <c r="BF29" s="72" t="s">
        <v>26</v>
      </c>
      <c r="BG29" s="100"/>
      <c r="BH29" s="73"/>
      <c r="BI29" s="81">
        <v>0</v>
      </c>
      <c r="BJ29" s="73"/>
      <c r="BK29" s="34">
        <f>BK26*BI29</f>
        <v>0</v>
      </c>
      <c r="BL29" s="21"/>
      <c r="BM29" s="72" t="s">
        <v>26</v>
      </c>
      <c r="BN29" s="100"/>
      <c r="BO29" s="73"/>
      <c r="BP29" s="81">
        <v>0</v>
      </c>
      <c r="BQ29" s="73"/>
      <c r="BR29" s="34">
        <f>BR26*BP29</f>
        <v>0</v>
      </c>
      <c r="BS29" s="21"/>
      <c r="BT29" s="72" t="s">
        <v>26</v>
      </c>
      <c r="BU29" s="100"/>
      <c r="BV29" s="73"/>
      <c r="BW29" s="81">
        <v>0</v>
      </c>
      <c r="BX29" s="73"/>
      <c r="BY29" s="34">
        <f>BY26*BW29</f>
        <v>0</v>
      </c>
      <c r="BZ29" s="21"/>
      <c r="CA29" s="72" t="s">
        <v>26</v>
      </c>
      <c r="CB29" s="100"/>
      <c r="CC29" s="73"/>
      <c r="CD29" s="81">
        <v>0</v>
      </c>
      <c r="CE29" s="73"/>
      <c r="CF29" s="34">
        <f>CF26*CD29</f>
        <v>0</v>
      </c>
    </row>
    <row r="30" spans="1:84" s="53" customFormat="1" ht="22.15" customHeight="1" x14ac:dyDescent="0.25">
      <c r="A30" s="21"/>
      <c r="B30" s="72" t="s">
        <v>30</v>
      </c>
      <c r="C30" s="100"/>
      <c r="D30" s="73"/>
      <c r="E30" s="81">
        <v>5.0000000000000001E-3</v>
      </c>
      <c r="F30" s="73"/>
      <c r="G30" s="34">
        <f>G26*E30</f>
        <v>1.24</v>
      </c>
      <c r="H30" s="21"/>
      <c r="I30" s="72" t="s">
        <v>30</v>
      </c>
      <c r="J30" s="100"/>
      <c r="K30" s="73"/>
      <c r="L30" s="81">
        <v>5.0000000000000001E-3</v>
      </c>
      <c r="M30" s="73"/>
      <c r="N30" s="34">
        <f>N26*L30</f>
        <v>1.35</v>
      </c>
      <c r="O30" s="21"/>
      <c r="P30" s="72" t="s">
        <v>30</v>
      </c>
      <c r="Q30" s="100"/>
      <c r="R30" s="73"/>
      <c r="S30" s="81">
        <v>5.0000000000000001E-3</v>
      </c>
      <c r="T30" s="73"/>
      <c r="U30" s="34">
        <f>U26*S30</f>
        <v>1.85</v>
      </c>
      <c r="V30" s="21"/>
      <c r="W30" s="72" t="s">
        <v>30</v>
      </c>
      <c r="X30" s="100"/>
      <c r="Y30" s="73"/>
      <c r="Z30" s="81">
        <v>5.0000000000000001E-3</v>
      </c>
      <c r="AA30" s="73"/>
      <c r="AB30" s="34">
        <f>AB26*Z30</f>
        <v>2.08</v>
      </c>
      <c r="AC30" s="21"/>
      <c r="AD30" s="72" t="s">
        <v>30</v>
      </c>
      <c r="AE30" s="100"/>
      <c r="AF30" s="73"/>
      <c r="AG30" s="81">
        <v>5.0000000000000001E-3</v>
      </c>
      <c r="AH30" s="73"/>
      <c r="AI30" s="34">
        <f>AI26*AG30</f>
        <v>1.44</v>
      </c>
      <c r="AJ30" s="21"/>
      <c r="AK30" s="72" t="s">
        <v>30</v>
      </c>
      <c r="AL30" s="100"/>
      <c r="AM30" s="73"/>
      <c r="AN30" s="81">
        <v>5.0000000000000001E-3</v>
      </c>
      <c r="AO30" s="73"/>
      <c r="AP30" s="34">
        <f>AP26*AN30</f>
        <v>1.6</v>
      </c>
      <c r="AQ30" s="21"/>
      <c r="AR30" s="72" t="s">
        <v>30</v>
      </c>
      <c r="AS30" s="100"/>
      <c r="AT30" s="73"/>
      <c r="AU30" s="81">
        <v>5.0000000000000001E-3</v>
      </c>
      <c r="AV30" s="73"/>
      <c r="AW30" s="34">
        <f>AW26*AU30</f>
        <v>2.13</v>
      </c>
      <c r="AX30" s="21"/>
      <c r="AY30" s="72" t="s">
        <v>30</v>
      </c>
      <c r="AZ30" s="100"/>
      <c r="BA30" s="73"/>
      <c r="BB30" s="81">
        <v>5.0000000000000001E-3</v>
      </c>
      <c r="BC30" s="73"/>
      <c r="BD30" s="34">
        <f>BD26*BB30</f>
        <v>2.62</v>
      </c>
      <c r="BE30" s="21"/>
      <c r="BF30" s="72" t="s">
        <v>30</v>
      </c>
      <c r="BG30" s="100"/>
      <c r="BH30" s="73"/>
      <c r="BI30" s="81">
        <v>5.0000000000000001E-3</v>
      </c>
      <c r="BJ30" s="73"/>
      <c r="BK30" s="34">
        <f>BK26*BI30</f>
        <v>1.69</v>
      </c>
      <c r="BL30" s="21"/>
      <c r="BM30" s="72" t="s">
        <v>30</v>
      </c>
      <c r="BN30" s="100"/>
      <c r="BO30" s="73"/>
      <c r="BP30" s="81">
        <v>5.0000000000000001E-3</v>
      </c>
      <c r="BQ30" s="73"/>
      <c r="BR30" s="34">
        <f>BR26*BP30</f>
        <v>2.14</v>
      </c>
      <c r="BS30" s="21"/>
      <c r="BT30" s="72" t="s">
        <v>30</v>
      </c>
      <c r="BU30" s="100"/>
      <c r="BV30" s="73"/>
      <c r="BW30" s="81">
        <v>5.0000000000000001E-3</v>
      </c>
      <c r="BX30" s="73"/>
      <c r="BY30" s="34">
        <f>BY26*BW30</f>
        <v>2.76</v>
      </c>
      <c r="BZ30" s="21"/>
      <c r="CA30" s="72" t="s">
        <v>30</v>
      </c>
      <c r="CB30" s="100"/>
      <c r="CC30" s="73"/>
      <c r="CD30" s="81">
        <v>5.0000000000000001E-3</v>
      </c>
      <c r="CE30" s="73"/>
      <c r="CF30" s="34">
        <f>CF26*CD30</f>
        <v>2.88</v>
      </c>
    </row>
    <row r="31" spans="1:84" s="53" customFormat="1" ht="22.15" customHeight="1" x14ac:dyDescent="0.25">
      <c r="A31" s="21"/>
      <c r="B31" s="72" t="s">
        <v>15</v>
      </c>
      <c r="C31" s="101"/>
      <c r="D31" s="73"/>
      <c r="E31" s="81">
        <v>0.1</v>
      </c>
      <c r="F31" s="73"/>
      <c r="G31" s="34">
        <f>G26*E31</f>
        <v>24.9</v>
      </c>
      <c r="H31" s="21"/>
      <c r="I31" s="72" t="s">
        <v>15</v>
      </c>
      <c r="J31" s="101"/>
      <c r="K31" s="73"/>
      <c r="L31" s="81">
        <v>0.1</v>
      </c>
      <c r="M31" s="73"/>
      <c r="N31" s="34">
        <f>N26*L31</f>
        <v>26.93</v>
      </c>
      <c r="O31" s="21"/>
      <c r="P31" s="72" t="s">
        <v>15</v>
      </c>
      <c r="Q31" s="101"/>
      <c r="R31" s="73"/>
      <c r="S31" s="81">
        <v>0.1</v>
      </c>
      <c r="T31" s="73"/>
      <c r="U31" s="34">
        <f>U26*S31</f>
        <v>36.99</v>
      </c>
      <c r="V31" s="21"/>
      <c r="W31" s="72" t="s">
        <v>15</v>
      </c>
      <c r="X31" s="101"/>
      <c r="Y31" s="73"/>
      <c r="Z31" s="81">
        <v>0.1</v>
      </c>
      <c r="AA31" s="73"/>
      <c r="AB31" s="34">
        <f>AB26*Z31</f>
        <v>41.57</v>
      </c>
      <c r="AC31" s="21"/>
      <c r="AD31" s="72" t="s">
        <v>15</v>
      </c>
      <c r="AE31" s="101"/>
      <c r="AF31" s="73"/>
      <c r="AG31" s="81">
        <v>0.1</v>
      </c>
      <c r="AH31" s="73"/>
      <c r="AI31" s="34">
        <f>AI26*AG31</f>
        <v>28.71</v>
      </c>
      <c r="AJ31" s="21"/>
      <c r="AK31" s="72" t="s">
        <v>15</v>
      </c>
      <c r="AL31" s="101"/>
      <c r="AM31" s="73"/>
      <c r="AN31" s="81">
        <v>0.1</v>
      </c>
      <c r="AO31" s="73"/>
      <c r="AP31" s="34">
        <f>AP26*AN31</f>
        <v>31.98</v>
      </c>
      <c r="AQ31" s="21"/>
      <c r="AR31" s="72" t="s">
        <v>15</v>
      </c>
      <c r="AS31" s="101"/>
      <c r="AT31" s="73"/>
      <c r="AU31" s="81">
        <v>0.1</v>
      </c>
      <c r="AV31" s="73"/>
      <c r="AW31" s="34">
        <f>AW26*AU31</f>
        <v>42.6</v>
      </c>
      <c r="AX31" s="21"/>
      <c r="AY31" s="72" t="s">
        <v>15</v>
      </c>
      <c r="AZ31" s="101"/>
      <c r="BA31" s="73"/>
      <c r="BB31" s="81">
        <v>0.1</v>
      </c>
      <c r="BC31" s="73"/>
      <c r="BD31" s="34">
        <f>BD26*BB31</f>
        <v>52.34</v>
      </c>
      <c r="BE31" s="21"/>
      <c r="BF31" s="72" t="s">
        <v>15</v>
      </c>
      <c r="BG31" s="101"/>
      <c r="BH31" s="73"/>
      <c r="BI31" s="81">
        <v>0.1</v>
      </c>
      <c r="BJ31" s="73"/>
      <c r="BK31" s="34">
        <f>BK26*BI31</f>
        <v>33.85</v>
      </c>
      <c r="BL31" s="21"/>
      <c r="BM31" s="72" t="s">
        <v>15</v>
      </c>
      <c r="BN31" s="101"/>
      <c r="BO31" s="73"/>
      <c r="BP31" s="81">
        <v>0.1</v>
      </c>
      <c r="BQ31" s="73"/>
      <c r="BR31" s="34">
        <f>BR26*BP31</f>
        <v>42.87</v>
      </c>
      <c r="BS31" s="21"/>
      <c r="BT31" s="72" t="s">
        <v>15</v>
      </c>
      <c r="BU31" s="101"/>
      <c r="BV31" s="73"/>
      <c r="BW31" s="81">
        <v>0.1</v>
      </c>
      <c r="BX31" s="73"/>
      <c r="BY31" s="34">
        <f>BY26*BW31</f>
        <v>55.22</v>
      </c>
      <c r="BZ31" s="21"/>
      <c r="CA31" s="72" t="s">
        <v>15</v>
      </c>
      <c r="CB31" s="101"/>
      <c r="CC31" s="73"/>
      <c r="CD31" s="81">
        <v>0.1</v>
      </c>
      <c r="CE31" s="73"/>
      <c r="CF31" s="34">
        <f>CF26*CD31</f>
        <v>57.6</v>
      </c>
    </row>
    <row r="32" spans="1:84" s="53" customFormat="1" ht="22.15" customHeight="1" x14ac:dyDescent="0.25">
      <c r="A32" s="21"/>
      <c r="B32" s="72" t="s">
        <v>74</v>
      </c>
      <c r="C32" s="102"/>
      <c r="D32" s="73"/>
      <c r="E32" s="81">
        <v>7.0000000000000007E-2</v>
      </c>
      <c r="F32" s="73"/>
      <c r="G32" s="34">
        <f>G26*E32</f>
        <v>17.43</v>
      </c>
      <c r="H32" s="21"/>
      <c r="I32" s="72" t="s">
        <v>74</v>
      </c>
      <c r="J32" s="102"/>
      <c r="K32" s="73"/>
      <c r="L32" s="81">
        <v>7.0000000000000007E-2</v>
      </c>
      <c r="M32" s="73"/>
      <c r="N32" s="34">
        <f>N26*L32</f>
        <v>18.850000000000001</v>
      </c>
      <c r="O32" s="21"/>
      <c r="P32" s="72" t="s">
        <v>74</v>
      </c>
      <c r="Q32" s="102"/>
      <c r="R32" s="73"/>
      <c r="S32" s="81">
        <v>7.0000000000000007E-2</v>
      </c>
      <c r="T32" s="73"/>
      <c r="U32" s="34">
        <f>U26*S32</f>
        <v>25.89</v>
      </c>
      <c r="V32" s="21"/>
      <c r="W32" s="72" t="s">
        <v>74</v>
      </c>
      <c r="X32" s="102"/>
      <c r="Y32" s="73"/>
      <c r="Z32" s="81">
        <v>7.0000000000000007E-2</v>
      </c>
      <c r="AA32" s="73"/>
      <c r="AB32" s="34">
        <f>AB26*Z32</f>
        <v>29.1</v>
      </c>
      <c r="AC32" s="21"/>
      <c r="AD32" s="72" t="s">
        <v>74</v>
      </c>
      <c r="AE32" s="102"/>
      <c r="AF32" s="73"/>
      <c r="AG32" s="81">
        <v>7.0000000000000007E-2</v>
      </c>
      <c r="AH32" s="73"/>
      <c r="AI32" s="34">
        <f>AI26*AG32</f>
        <v>20.100000000000001</v>
      </c>
      <c r="AJ32" s="21"/>
      <c r="AK32" s="72" t="s">
        <v>74</v>
      </c>
      <c r="AL32" s="102"/>
      <c r="AM32" s="73"/>
      <c r="AN32" s="81">
        <v>7.0000000000000007E-2</v>
      </c>
      <c r="AO32" s="73"/>
      <c r="AP32" s="34">
        <f>AP26*AN32</f>
        <v>22.38</v>
      </c>
      <c r="AQ32" s="21"/>
      <c r="AR32" s="72" t="s">
        <v>74</v>
      </c>
      <c r="AS32" s="102"/>
      <c r="AT32" s="73"/>
      <c r="AU32" s="81">
        <v>7.0000000000000007E-2</v>
      </c>
      <c r="AV32" s="73"/>
      <c r="AW32" s="34">
        <f>AW26*AU32</f>
        <v>29.82</v>
      </c>
      <c r="AX32" s="21"/>
      <c r="AY32" s="72" t="s">
        <v>74</v>
      </c>
      <c r="AZ32" s="102"/>
      <c r="BA32" s="73"/>
      <c r="BB32" s="81">
        <v>7.0000000000000007E-2</v>
      </c>
      <c r="BC32" s="73"/>
      <c r="BD32" s="34">
        <f>BD26*BB32</f>
        <v>36.630000000000003</v>
      </c>
      <c r="BE32" s="21"/>
      <c r="BF32" s="72" t="s">
        <v>74</v>
      </c>
      <c r="BG32" s="102"/>
      <c r="BH32" s="73"/>
      <c r="BI32" s="81">
        <v>7.0000000000000007E-2</v>
      </c>
      <c r="BJ32" s="73"/>
      <c r="BK32" s="34">
        <f>BK26*BI32</f>
        <v>23.7</v>
      </c>
      <c r="BL32" s="21"/>
      <c r="BM32" s="72" t="s">
        <v>74</v>
      </c>
      <c r="BN32" s="102"/>
      <c r="BO32" s="73"/>
      <c r="BP32" s="81">
        <v>7.0000000000000007E-2</v>
      </c>
      <c r="BQ32" s="73"/>
      <c r="BR32" s="34">
        <f>BR26*BP32</f>
        <v>30.01</v>
      </c>
      <c r="BS32" s="21"/>
      <c r="BT32" s="72" t="s">
        <v>74</v>
      </c>
      <c r="BU32" s="102"/>
      <c r="BV32" s="73"/>
      <c r="BW32" s="81">
        <v>7.0000000000000007E-2</v>
      </c>
      <c r="BX32" s="73"/>
      <c r="BY32" s="34">
        <f>BY26*BW32</f>
        <v>38.65</v>
      </c>
      <c r="BZ32" s="21"/>
      <c r="CA32" s="72" t="s">
        <v>74</v>
      </c>
      <c r="CB32" s="102"/>
      <c r="CC32" s="73"/>
      <c r="CD32" s="81">
        <v>7.0000000000000007E-2</v>
      </c>
      <c r="CE32" s="73"/>
      <c r="CF32" s="34">
        <f>CF26*CD32</f>
        <v>40.32</v>
      </c>
    </row>
    <row r="33" spans="1:84" s="53" customFormat="1" ht="43.15" customHeight="1" x14ac:dyDescent="0.25">
      <c r="A33" s="56">
        <v>6</v>
      </c>
      <c r="B33" s="57" t="s">
        <v>75</v>
      </c>
      <c r="C33" s="83" t="s">
        <v>76</v>
      </c>
      <c r="D33" s="35"/>
      <c r="E33" s="58"/>
      <c r="F33" s="58"/>
      <c r="G33" s="22">
        <f>SUM(G34:G38)</f>
        <v>1394.94</v>
      </c>
      <c r="H33" s="56">
        <v>6</v>
      </c>
      <c r="I33" s="57" t="s">
        <v>75</v>
      </c>
      <c r="J33" s="83" t="s">
        <v>76</v>
      </c>
      <c r="K33" s="35"/>
      <c r="L33" s="58"/>
      <c r="M33" s="58"/>
      <c r="N33" s="22">
        <f>SUM(N34:N38)</f>
        <v>1508.72</v>
      </c>
      <c r="O33" s="56">
        <v>6</v>
      </c>
      <c r="P33" s="57" t="s">
        <v>75</v>
      </c>
      <c r="Q33" s="83" t="s">
        <v>76</v>
      </c>
      <c r="R33" s="35"/>
      <c r="S33" s="58"/>
      <c r="T33" s="58"/>
      <c r="U33" s="22">
        <f>SUM(U34:U38)</f>
        <v>2072.4299999999998</v>
      </c>
      <c r="V33" s="56">
        <v>6</v>
      </c>
      <c r="W33" s="57" t="s">
        <v>75</v>
      </c>
      <c r="X33" s="83" t="s">
        <v>76</v>
      </c>
      <c r="Y33" s="35"/>
      <c r="Z33" s="58"/>
      <c r="AA33" s="58"/>
      <c r="AB33" s="22">
        <f>SUM(AB34:AB38)</f>
        <v>2329.04</v>
      </c>
      <c r="AC33" s="56">
        <v>6</v>
      </c>
      <c r="AD33" s="57" t="s">
        <v>75</v>
      </c>
      <c r="AE33" s="83" t="s">
        <v>76</v>
      </c>
      <c r="AF33" s="35"/>
      <c r="AG33" s="58"/>
      <c r="AH33" s="58"/>
      <c r="AI33" s="22">
        <f>SUM(AI34:AI38)</f>
        <v>1608.72</v>
      </c>
      <c r="AJ33" s="56">
        <v>6</v>
      </c>
      <c r="AK33" s="57" t="s">
        <v>75</v>
      </c>
      <c r="AL33" s="83" t="s">
        <v>76</v>
      </c>
      <c r="AM33" s="35"/>
      <c r="AN33" s="58"/>
      <c r="AO33" s="58"/>
      <c r="AP33" s="22">
        <f>SUM(AP34:AP38)</f>
        <v>1791.59</v>
      </c>
      <c r="AQ33" s="56">
        <v>6</v>
      </c>
      <c r="AR33" s="57" t="s">
        <v>75</v>
      </c>
      <c r="AS33" s="83" t="s">
        <v>76</v>
      </c>
      <c r="AT33" s="35"/>
      <c r="AU33" s="58"/>
      <c r="AV33" s="58"/>
      <c r="AW33" s="22">
        <f>SUM(AW34:AW38)</f>
        <v>2386.9</v>
      </c>
      <c r="AX33" s="56">
        <v>6</v>
      </c>
      <c r="AY33" s="57" t="s">
        <v>75</v>
      </c>
      <c r="AZ33" s="83" t="s">
        <v>76</v>
      </c>
      <c r="BA33" s="35"/>
      <c r="BB33" s="58"/>
      <c r="BC33" s="58"/>
      <c r="BD33" s="22">
        <f>SUM(BD34:BD38)</f>
        <v>2932.28</v>
      </c>
      <c r="BE33" s="56">
        <v>6</v>
      </c>
      <c r="BF33" s="57" t="s">
        <v>75</v>
      </c>
      <c r="BG33" s="83" t="s">
        <v>76</v>
      </c>
      <c r="BH33" s="35"/>
      <c r="BI33" s="58"/>
      <c r="BJ33" s="58"/>
      <c r="BK33" s="22">
        <f>SUM(BK34:BK38)</f>
        <v>1896.61</v>
      </c>
      <c r="BL33" s="56">
        <v>6</v>
      </c>
      <c r="BM33" s="57" t="s">
        <v>75</v>
      </c>
      <c r="BN33" s="83" t="s">
        <v>76</v>
      </c>
      <c r="BO33" s="35"/>
      <c r="BP33" s="58"/>
      <c r="BQ33" s="58"/>
      <c r="BR33" s="22">
        <f>SUM(BR34:BR38)</f>
        <v>2401.88</v>
      </c>
      <c r="BS33" s="56">
        <v>6</v>
      </c>
      <c r="BT33" s="57" t="s">
        <v>75</v>
      </c>
      <c r="BU33" s="83" t="s">
        <v>76</v>
      </c>
      <c r="BV33" s="35"/>
      <c r="BW33" s="58"/>
      <c r="BX33" s="58"/>
      <c r="BY33" s="22">
        <f>SUM(BY34:BY38)</f>
        <v>3093.64</v>
      </c>
      <c r="BZ33" s="56">
        <v>6</v>
      </c>
      <c r="CA33" s="57" t="s">
        <v>75</v>
      </c>
      <c r="CB33" s="83" t="s">
        <v>76</v>
      </c>
      <c r="CC33" s="35"/>
      <c r="CD33" s="58"/>
      <c r="CE33" s="58"/>
      <c r="CF33" s="22">
        <f>SUM(CF34:CF38)</f>
        <v>3227.31</v>
      </c>
    </row>
    <row r="34" spans="1:84" s="1" customFormat="1" ht="24.75" x14ac:dyDescent="0.25">
      <c r="A34" s="18"/>
      <c r="B34" s="72" t="s">
        <v>27</v>
      </c>
      <c r="C34" s="75" t="s">
        <v>31</v>
      </c>
      <c r="D34" s="30"/>
      <c r="E34" s="24">
        <v>5.29</v>
      </c>
      <c r="F34" s="31"/>
      <c r="G34" s="11">
        <f>G28*E34</f>
        <v>1086.6199999999999</v>
      </c>
      <c r="H34" s="18"/>
      <c r="I34" s="72" t="s">
        <v>27</v>
      </c>
      <c r="J34" s="75" t="s">
        <v>31</v>
      </c>
      <c r="K34" s="30"/>
      <c r="L34" s="24">
        <v>5.29</v>
      </c>
      <c r="M34" s="31"/>
      <c r="N34" s="11">
        <f>N28*L34</f>
        <v>1175.1199999999999</v>
      </c>
      <c r="O34" s="18"/>
      <c r="P34" s="72" t="s">
        <v>27</v>
      </c>
      <c r="Q34" s="75" t="s">
        <v>31</v>
      </c>
      <c r="R34" s="30"/>
      <c r="S34" s="24">
        <v>5.29</v>
      </c>
      <c r="T34" s="31"/>
      <c r="U34" s="11">
        <f>U28*S34</f>
        <v>1614.3</v>
      </c>
      <c r="V34" s="18"/>
      <c r="W34" s="72" t="s">
        <v>27</v>
      </c>
      <c r="X34" s="75" t="s">
        <v>31</v>
      </c>
      <c r="Y34" s="30"/>
      <c r="Z34" s="24">
        <v>5.29</v>
      </c>
      <c r="AA34" s="31"/>
      <c r="AB34" s="11">
        <f>AB28*Z34</f>
        <v>1814.15</v>
      </c>
      <c r="AC34" s="18"/>
      <c r="AD34" s="72" t="s">
        <v>27</v>
      </c>
      <c r="AE34" s="75" t="s">
        <v>31</v>
      </c>
      <c r="AF34" s="30"/>
      <c r="AG34" s="24">
        <v>5.29</v>
      </c>
      <c r="AH34" s="31"/>
      <c r="AI34" s="11">
        <f>AI28*AG34</f>
        <v>1253.04</v>
      </c>
      <c r="AJ34" s="18"/>
      <c r="AK34" s="72" t="s">
        <v>27</v>
      </c>
      <c r="AL34" s="75" t="s">
        <v>31</v>
      </c>
      <c r="AM34" s="30"/>
      <c r="AN34" s="24">
        <v>5.29</v>
      </c>
      <c r="AO34" s="31"/>
      <c r="AP34" s="11">
        <f>AP28*AN34</f>
        <v>1395.5</v>
      </c>
      <c r="AQ34" s="18"/>
      <c r="AR34" s="72" t="s">
        <v>27</v>
      </c>
      <c r="AS34" s="75" t="s">
        <v>31</v>
      </c>
      <c r="AT34" s="30"/>
      <c r="AU34" s="24">
        <v>5.29</v>
      </c>
      <c r="AV34" s="31"/>
      <c r="AW34" s="11">
        <f>AW28*AU34</f>
        <v>1859.28</v>
      </c>
      <c r="AX34" s="18"/>
      <c r="AY34" s="72" t="s">
        <v>27</v>
      </c>
      <c r="AZ34" s="75" t="s">
        <v>31</v>
      </c>
      <c r="BA34" s="30"/>
      <c r="BB34" s="24">
        <v>5.29</v>
      </c>
      <c r="BC34" s="31"/>
      <c r="BD34" s="11">
        <f>BD28*BB34</f>
        <v>2284.0100000000002</v>
      </c>
      <c r="BE34" s="18"/>
      <c r="BF34" s="72" t="s">
        <v>27</v>
      </c>
      <c r="BG34" s="75" t="s">
        <v>31</v>
      </c>
      <c r="BH34" s="30"/>
      <c r="BI34" s="24">
        <v>5.29</v>
      </c>
      <c r="BJ34" s="31"/>
      <c r="BK34" s="11">
        <f>BK28*BI34</f>
        <v>1477.39</v>
      </c>
      <c r="BL34" s="18"/>
      <c r="BM34" s="72" t="s">
        <v>27</v>
      </c>
      <c r="BN34" s="75" t="s">
        <v>31</v>
      </c>
      <c r="BO34" s="30"/>
      <c r="BP34" s="24">
        <v>5.29</v>
      </c>
      <c r="BQ34" s="31"/>
      <c r="BR34" s="11">
        <f>BR28*BP34</f>
        <v>1870.97</v>
      </c>
      <c r="BS34" s="18"/>
      <c r="BT34" s="72" t="s">
        <v>27</v>
      </c>
      <c r="BU34" s="75" t="s">
        <v>31</v>
      </c>
      <c r="BV34" s="30"/>
      <c r="BW34" s="24">
        <v>5.29</v>
      </c>
      <c r="BX34" s="31"/>
      <c r="BY34" s="11">
        <f>BY28*BW34</f>
        <v>2409.75</v>
      </c>
      <c r="BZ34" s="18"/>
      <c r="CA34" s="72" t="s">
        <v>27</v>
      </c>
      <c r="CB34" s="75" t="s">
        <v>31</v>
      </c>
      <c r="CC34" s="30"/>
      <c r="CD34" s="24">
        <v>5.29</v>
      </c>
      <c r="CE34" s="31"/>
      <c r="CF34" s="11">
        <f>CF28*CD34</f>
        <v>2513.91</v>
      </c>
    </row>
    <row r="35" spans="1:84" s="1" customFormat="1" ht="24.75" x14ac:dyDescent="0.25">
      <c r="A35" s="18"/>
      <c r="B35" s="72" t="s">
        <v>26</v>
      </c>
      <c r="C35" s="76" t="s">
        <v>19</v>
      </c>
      <c r="D35" s="30"/>
      <c r="E35" s="24">
        <v>4.4400000000000004</v>
      </c>
      <c r="F35" s="31"/>
      <c r="G35" s="11">
        <f>G29*E35</f>
        <v>0</v>
      </c>
      <c r="H35" s="18"/>
      <c r="I35" s="72" t="s">
        <v>26</v>
      </c>
      <c r="J35" s="76" t="s">
        <v>19</v>
      </c>
      <c r="K35" s="30"/>
      <c r="L35" s="24">
        <v>4.4400000000000004</v>
      </c>
      <c r="M35" s="31"/>
      <c r="N35" s="11">
        <f>N29*L35</f>
        <v>0</v>
      </c>
      <c r="O35" s="18"/>
      <c r="P35" s="72" t="s">
        <v>26</v>
      </c>
      <c r="Q35" s="76" t="s">
        <v>19</v>
      </c>
      <c r="R35" s="30"/>
      <c r="S35" s="24">
        <v>4.4400000000000004</v>
      </c>
      <c r="T35" s="31"/>
      <c r="U35" s="11">
        <f>U29*S35</f>
        <v>0</v>
      </c>
      <c r="V35" s="18"/>
      <c r="W35" s="72" t="s">
        <v>26</v>
      </c>
      <c r="X35" s="76" t="s">
        <v>19</v>
      </c>
      <c r="Y35" s="30"/>
      <c r="Z35" s="24">
        <v>4.4400000000000004</v>
      </c>
      <c r="AA35" s="31"/>
      <c r="AB35" s="11">
        <f>AB29*Z35</f>
        <v>0</v>
      </c>
      <c r="AC35" s="18"/>
      <c r="AD35" s="72" t="s">
        <v>26</v>
      </c>
      <c r="AE35" s="76" t="s">
        <v>19</v>
      </c>
      <c r="AF35" s="30"/>
      <c r="AG35" s="24">
        <v>4.4400000000000004</v>
      </c>
      <c r="AH35" s="31"/>
      <c r="AI35" s="11">
        <f>AI29*AG35</f>
        <v>0</v>
      </c>
      <c r="AJ35" s="18"/>
      <c r="AK35" s="72" t="s">
        <v>26</v>
      </c>
      <c r="AL35" s="76" t="s">
        <v>19</v>
      </c>
      <c r="AM35" s="30"/>
      <c r="AN35" s="24">
        <v>4.4400000000000004</v>
      </c>
      <c r="AO35" s="31"/>
      <c r="AP35" s="11">
        <f>AP29*AN35</f>
        <v>0</v>
      </c>
      <c r="AQ35" s="18"/>
      <c r="AR35" s="72" t="s">
        <v>26</v>
      </c>
      <c r="AS35" s="76" t="s">
        <v>19</v>
      </c>
      <c r="AT35" s="30"/>
      <c r="AU35" s="24">
        <v>4.4400000000000004</v>
      </c>
      <c r="AV35" s="31"/>
      <c r="AW35" s="11">
        <f>AW29*AU35</f>
        <v>0</v>
      </c>
      <c r="AX35" s="18"/>
      <c r="AY35" s="72" t="s">
        <v>26</v>
      </c>
      <c r="AZ35" s="76" t="s">
        <v>19</v>
      </c>
      <c r="BA35" s="30"/>
      <c r="BB35" s="24">
        <v>4.4400000000000004</v>
      </c>
      <c r="BC35" s="31"/>
      <c r="BD35" s="11">
        <f>BD29*BB35</f>
        <v>0</v>
      </c>
      <c r="BE35" s="18"/>
      <c r="BF35" s="72" t="s">
        <v>26</v>
      </c>
      <c r="BG35" s="76" t="s">
        <v>19</v>
      </c>
      <c r="BH35" s="30"/>
      <c r="BI35" s="24">
        <v>4.4400000000000004</v>
      </c>
      <c r="BJ35" s="31"/>
      <c r="BK35" s="11">
        <f>BK29*BI35</f>
        <v>0</v>
      </c>
      <c r="BL35" s="18"/>
      <c r="BM35" s="72" t="s">
        <v>26</v>
      </c>
      <c r="BN35" s="76" t="s">
        <v>19</v>
      </c>
      <c r="BO35" s="30"/>
      <c r="BP35" s="24">
        <v>4.4400000000000004</v>
      </c>
      <c r="BQ35" s="31"/>
      <c r="BR35" s="11">
        <f>BR29*BP35</f>
        <v>0</v>
      </c>
      <c r="BS35" s="18"/>
      <c r="BT35" s="72" t="s">
        <v>26</v>
      </c>
      <c r="BU35" s="76" t="s">
        <v>19</v>
      </c>
      <c r="BV35" s="30"/>
      <c r="BW35" s="24">
        <v>4.4400000000000004</v>
      </c>
      <c r="BX35" s="31"/>
      <c r="BY35" s="11">
        <f>BY29*BW35</f>
        <v>0</v>
      </c>
      <c r="BZ35" s="18"/>
      <c r="CA35" s="72" t="s">
        <v>26</v>
      </c>
      <c r="CB35" s="76" t="s">
        <v>19</v>
      </c>
      <c r="CC35" s="30"/>
      <c r="CD35" s="24">
        <v>4.4400000000000004</v>
      </c>
      <c r="CE35" s="31"/>
      <c r="CF35" s="11">
        <f>CF29*CD35</f>
        <v>0</v>
      </c>
    </row>
    <row r="36" spans="1:84" s="1" customFormat="1" ht="24.75" x14ac:dyDescent="0.25">
      <c r="A36" s="18"/>
      <c r="B36" s="72" t="s">
        <v>30</v>
      </c>
      <c r="C36" s="75" t="s">
        <v>32</v>
      </c>
      <c r="D36" s="30"/>
      <c r="E36" s="24">
        <v>17.05</v>
      </c>
      <c r="F36" s="31"/>
      <c r="G36" s="11">
        <f>G30*E36</f>
        <v>21.14</v>
      </c>
      <c r="H36" s="18"/>
      <c r="I36" s="72" t="s">
        <v>30</v>
      </c>
      <c r="J36" s="75" t="s">
        <v>32</v>
      </c>
      <c r="K36" s="30"/>
      <c r="L36" s="24">
        <v>17.05</v>
      </c>
      <c r="M36" s="31"/>
      <c r="N36" s="11">
        <f>N30*L36</f>
        <v>23.02</v>
      </c>
      <c r="O36" s="18"/>
      <c r="P36" s="72" t="s">
        <v>30</v>
      </c>
      <c r="Q36" s="75" t="s">
        <v>32</v>
      </c>
      <c r="R36" s="30"/>
      <c r="S36" s="24">
        <v>17.05</v>
      </c>
      <c r="T36" s="31"/>
      <c r="U36" s="11">
        <f>U30*S36</f>
        <v>31.54</v>
      </c>
      <c r="V36" s="18"/>
      <c r="W36" s="72" t="s">
        <v>30</v>
      </c>
      <c r="X36" s="75" t="s">
        <v>32</v>
      </c>
      <c r="Y36" s="30"/>
      <c r="Z36" s="24">
        <v>17.05</v>
      </c>
      <c r="AA36" s="31"/>
      <c r="AB36" s="11">
        <f>AB30*Z36</f>
        <v>35.46</v>
      </c>
      <c r="AC36" s="18"/>
      <c r="AD36" s="72" t="s">
        <v>30</v>
      </c>
      <c r="AE36" s="75" t="s">
        <v>32</v>
      </c>
      <c r="AF36" s="30"/>
      <c r="AG36" s="24">
        <v>17.05</v>
      </c>
      <c r="AH36" s="31"/>
      <c r="AI36" s="11">
        <f>AI30*AG36</f>
        <v>24.55</v>
      </c>
      <c r="AJ36" s="18"/>
      <c r="AK36" s="72" t="s">
        <v>30</v>
      </c>
      <c r="AL36" s="75" t="s">
        <v>32</v>
      </c>
      <c r="AM36" s="30"/>
      <c r="AN36" s="24">
        <v>17.05</v>
      </c>
      <c r="AO36" s="31"/>
      <c r="AP36" s="11">
        <f>AP30*AN36</f>
        <v>27.28</v>
      </c>
      <c r="AQ36" s="18"/>
      <c r="AR36" s="72" t="s">
        <v>30</v>
      </c>
      <c r="AS36" s="75" t="s">
        <v>32</v>
      </c>
      <c r="AT36" s="30"/>
      <c r="AU36" s="24">
        <v>17.05</v>
      </c>
      <c r="AV36" s="31"/>
      <c r="AW36" s="11">
        <f>AW30*AU36</f>
        <v>36.32</v>
      </c>
      <c r="AX36" s="18"/>
      <c r="AY36" s="72" t="s">
        <v>30</v>
      </c>
      <c r="AZ36" s="75" t="s">
        <v>32</v>
      </c>
      <c r="BA36" s="30"/>
      <c r="BB36" s="24">
        <v>17.05</v>
      </c>
      <c r="BC36" s="31"/>
      <c r="BD36" s="11">
        <f>BD30*BB36</f>
        <v>44.67</v>
      </c>
      <c r="BE36" s="18"/>
      <c r="BF36" s="72" t="s">
        <v>30</v>
      </c>
      <c r="BG36" s="75" t="s">
        <v>32</v>
      </c>
      <c r="BH36" s="30"/>
      <c r="BI36" s="24">
        <v>17.05</v>
      </c>
      <c r="BJ36" s="31"/>
      <c r="BK36" s="11">
        <f>BK30*BI36</f>
        <v>28.81</v>
      </c>
      <c r="BL36" s="18"/>
      <c r="BM36" s="72" t="s">
        <v>30</v>
      </c>
      <c r="BN36" s="75" t="s">
        <v>32</v>
      </c>
      <c r="BO36" s="30"/>
      <c r="BP36" s="24">
        <v>17.05</v>
      </c>
      <c r="BQ36" s="31"/>
      <c r="BR36" s="11">
        <f>BR30*BP36</f>
        <v>36.49</v>
      </c>
      <c r="BS36" s="18"/>
      <c r="BT36" s="72" t="s">
        <v>30</v>
      </c>
      <c r="BU36" s="75" t="s">
        <v>32</v>
      </c>
      <c r="BV36" s="30"/>
      <c r="BW36" s="24">
        <v>17.05</v>
      </c>
      <c r="BX36" s="31"/>
      <c r="BY36" s="11">
        <f>BY30*BW36</f>
        <v>47.06</v>
      </c>
      <c r="BZ36" s="18"/>
      <c r="CA36" s="72" t="s">
        <v>30</v>
      </c>
      <c r="CB36" s="75" t="s">
        <v>32</v>
      </c>
      <c r="CC36" s="30"/>
      <c r="CD36" s="24">
        <v>17.05</v>
      </c>
      <c r="CE36" s="31"/>
      <c r="CF36" s="11">
        <f>CF30*CD36</f>
        <v>49.1</v>
      </c>
    </row>
    <row r="37" spans="1:84" s="1" customFormat="1" ht="24.75" x14ac:dyDescent="0.25">
      <c r="A37" s="32"/>
      <c r="B37" s="72" t="s">
        <v>15</v>
      </c>
      <c r="C37" s="76" t="s">
        <v>77</v>
      </c>
      <c r="D37" s="29"/>
      <c r="E37" s="33">
        <v>8.74</v>
      </c>
      <c r="F37" s="18"/>
      <c r="G37" s="34">
        <f>G31*E37</f>
        <v>217.63</v>
      </c>
      <c r="H37" s="32"/>
      <c r="I37" s="72" t="s">
        <v>15</v>
      </c>
      <c r="J37" s="76" t="s">
        <v>77</v>
      </c>
      <c r="K37" s="29"/>
      <c r="L37" s="33">
        <v>8.74</v>
      </c>
      <c r="M37" s="18"/>
      <c r="N37" s="34">
        <f>N31*L37</f>
        <v>235.37</v>
      </c>
      <c r="O37" s="32"/>
      <c r="P37" s="72" t="s">
        <v>15</v>
      </c>
      <c r="Q37" s="76" t="s">
        <v>77</v>
      </c>
      <c r="R37" s="29"/>
      <c r="S37" s="33">
        <v>8.74</v>
      </c>
      <c r="T37" s="18"/>
      <c r="U37" s="34">
        <f>U31*S37</f>
        <v>323.29000000000002</v>
      </c>
      <c r="V37" s="32"/>
      <c r="W37" s="72" t="s">
        <v>15</v>
      </c>
      <c r="X37" s="76" t="s">
        <v>77</v>
      </c>
      <c r="Y37" s="29"/>
      <c r="Z37" s="33">
        <v>8.74</v>
      </c>
      <c r="AA37" s="18"/>
      <c r="AB37" s="34">
        <f>AB31*Z37</f>
        <v>363.32</v>
      </c>
      <c r="AC37" s="32"/>
      <c r="AD37" s="72" t="s">
        <v>15</v>
      </c>
      <c r="AE37" s="76" t="s">
        <v>77</v>
      </c>
      <c r="AF37" s="29"/>
      <c r="AG37" s="33">
        <v>8.74</v>
      </c>
      <c r="AH37" s="18"/>
      <c r="AI37" s="34">
        <f>AI31*AG37</f>
        <v>250.93</v>
      </c>
      <c r="AJ37" s="32"/>
      <c r="AK37" s="72" t="s">
        <v>15</v>
      </c>
      <c r="AL37" s="76" t="s">
        <v>77</v>
      </c>
      <c r="AM37" s="29"/>
      <c r="AN37" s="33">
        <v>8.74</v>
      </c>
      <c r="AO37" s="18"/>
      <c r="AP37" s="34">
        <f>AP31*AN37</f>
        <v>279.51</v>
      </c>
      <c r="AQ37" s="32"/>
      <c r="AR37" s="72" t="s">
        <v>15</v>
      </c>
      <c r="AS37" s="76" t="s">
        <v>77</v>
      </c>
      <c r="AT37" s="29"/>
      <c r="AU37" s="33">
        <v>8.74</v>
      </c>
      <c r="AV37" s="18"/>
      <c r="AW37" s="34">
        <f>AW31*AU37</f>
        <v>372.32</v>
      </c>
      <c r="AX37" s="32"/>
      <c r="AY37" s="72" t="s">
        <v>15</v>
      </c>
      <c r="AZ37" s="76" t="s">
        <v>77</v>
      </c>
      <c r="BA37" s="29"/>
      <c r="BB37" s="33">
        <v>8.74</v>
      </c>
      <c r="BC37" s="18"/>
      <c r="BD37" s="34">
        <f>BD31*BB37</f>
        <v>457.45</v>
      </c>
      <c r="BE37" s="32"/>
      <c r="BF37" s="72" t="s">
        <v>15</v>
      </c>
      <c r="BG37" s="76" t="s">
        <v>77</v>
      </c>
      <c r="BH37" s="29"/>
      <c r="BI37" s="33">
        <v>8.74</v>
      </c>
      <c r="BJ37" s="18"/>
      <c r="BK37" s="34">
        <f>BK31*BI37</f>
        <v>295.85000000000002</v>
      </c>
      <c r="BL37" s="32"/>
      <c r="BM37" s="72" t="s">
        <v>15</v>
      </c>
      <c r="BN37" s="76" t="s">
        <v>77</v>
      </c>
      <c r="BO37" s="29"/>
      <c r="BP37" s="33">
        <v>8.74</v>
      </c>
      <c r="BQ37" s="18"/>
      <c r="BR37" s="34">
        <f>BR31*BP37</f>
        <v>374.68</v>
      </c>
      <c r="BS37" s="32"/>
      <c r="BT37" s="72" t="s">
        <v>15</v>
      </c>
      <c r="BU37" s="76" t="s">
        <v>77</v>
      </c>
      <c r="BV37" s="29"/>
      <c r="BW37" s="33">
        <v>8.74</v>
      </c>
      <c r="BX37" s="18"/>
      <c r="BY37" s="34">
        <f>BY31*BW37</f>
        <v>482.62</v>
      </c>
      <c r="BZ37" s="32"/>
      <c r="CA37" s="72" t="s">
        <v>15</v>
      </c>
      <c r="CB37" s="76" t="s">
        <v>77</v>
      </c>
      <c r="CC37" s="29"/>
      <c r="CD37" s="33">
        <v>8.74</v>
      </c>
      <c r="CE37" s="18"/>
      <c r="CF37" s="34">
        <f>CF31*CD37</f>
        <v>503.42</v>
      </c>
    </row>
    <row r="38" spans="1:84" s="1" customFormat="1" ht="20.25" customHeight="1" x14ac:dyDescent="0.25">
      <c r="A38" s="32"/>
      <c r="B38" s="72" t="s">
        <v>0</v>
      </c>
      <c r="C38" s="84" t="s">
        <v>78</v>
      </c>
      <c r="D38" s="17"/>
      <c r="E38" s="18">
        <v>3.99</v>
      </c>
      <c r="F38" s="18"/>
      <c r="G38" s="34">
        <f>G32*E38</f>
        <v>69.55</v>
      </c>
      <c r="H38" s="32"/>
      <c r="I38" s="72" t="s">
        <v>0</v>
      </c>
      <c r="J38" s="84" t="s">
        <v>78</v>
      </c>
      <c r="K38" s="17"/>
      <c r="L38" s="18">
        <v>3.99</v>
      </c>
      <c r="M38" s="18"/>
      <c r="N38" s="34">
        <f>N32*L38</f>
        <v>75.209999999999994</v>
      </c>
      <c r="O38" s="32"/>
      <c r="P38" s="72" t="s">
        <v>0</v>
      </c>
      <c r="Q38" s="84" t="s">
        <v>78</v>
      </c>
      <c r="R38" s="17"/>
      <c r="S38" s="18">
        <v>3.99</v>
      </c>
      <c r="T38" s="18"/>
      <c r="U38" s="34">
        <f>U32*S38</f>
        <v>103.3</v>
      </c>
      <c r="V38" s="32"/>
      <c r="W38" s="72" t="s">
        <v>0</v>
      </c>
      <c r="X38" s="84" t="s">
        <v>78</v>
      </c>
      <c r="Y38" s="17"/>
      <c r="Z38" s="18">
        <v>3.99</v>
      </c>
      <c r="AA38" s="18"/>
      <c r="AB38" s="34">
        <f>AB32*Z38</f>
        <v>116.11</v>
      </c>
      <c r="AC38" s="32"/>
      <c r="AD38" s="72" t="s">
        <v>0</v>
      </c>
      <c r="AE38" s="84" t="s">
        <v>78</v>
      </c>
      <c r="AF38" s="17"/>
      <c r="AG38" s="18">
        <v>3.99</v>
      </c>
      <c r="AH38" s="18"/>
      <c r="AI38" s="34">
        <f>AI32*AG38</f>
        <v>80.2</v>
      </c>
      <c r="AJ38" s="32"/>
      <c r="AK38" s="72" t="s">
        <v>0</v>
      </c>
      <c r="AL38" s="84" t="s">
        <v>78</v>
      </c>
      <c r="AM38" s="17"/>
      <c r="AN38" s="18">
        <v>3.99</v>
      </c>
      <c r="AO38" s="18"/>
      <c r="AP38" s="34">
        <f>AP32*AN38</f>
        <v>89.3</v>
      </c>
      <c r="AQ38" s="32"/>
      <c r="AR38" s="72" t="s">
        <v>0</v>
      </c>
      <c r="AS38" s="84" t="s">
        <v>78</v>
      </c>
      <c r="AT38" s="17"/>
      <c r="AU38" s="18">
        <v>3.99</v>
      </c>
      <c r="AV38" s="18"/>
      <c r="AW38" s="34">
        <f>AW32*AU38</f>
        <v>118.98</v>
      </c>
      <c r="AX38" s="32"/>
      <c r="AY38" s="72" t="s">
        <v>0</v>
      </c>
      <c r="AZ38" s="84" t="s">
        <v>78</v>
      </c>
      <c r="BA38" s="17"/>
      <c r="BB38" s="18">
        <v>3.99</v>
      </c>
      <c r="BC38" s="18"/>
      <c r="BD38" s="34">
        <f>BD32*BB38</f>
        <v>146.15</v>
      </c>
      <c r="BE38" s="32"/>
      <c r="BF38" s="72" t="s">
        <v>0</v>
      </c>
      <c r="BG38" s="84" t="s">
        <v>78</v>
      </c>
      <c r="BH38" s="17"/>
      <c r="BI38" s="18">
        <v>3.99</v>
      </c>
      <c r="BJ38" s="18"/>
      <c r="BK38" s="34">
        <f>BK32*BI38</f>
        <v>94.56</v>
      </c>
      <c r="BL38" s="32"/>
      <c r="BM38" s="72" t="s">
        <v>0</v>
      </c>
      <c r="BN38" s="84" t="s">
        <v>78</v>
      </c>
      <c r="BO38" s="17"/>
      <c r="BP38" s="18">
        <v>3.99</v>
      </c>
      <c r="BQ38" s="18"/>
      <c r="BR38" s="34">
        <f>BR32*BP38</f>
        <v>119.74</v>
      </c>
      <c r="BS38" s="32"/>
      <c r="BT38" s="72" t="s">
        <v>0</v>
      </c>
      <c r="BU38" s="84" t="s">
        <v>78</v>
      </c>
      <c r="BV38" s="17"/>
      <c r="BW38" s="18">
        <v>3.99</v>
      </c>
      <c r="BX38" s="18"/>
      <c r="BY38" s="34">
        <f>BY32*BW38</f>
        <v>154.21</v>
      </c>
      <c r="BZ38" s="32"/>
      <c r="CA38" s="72" t="s">
        <v>0</v>
      </c>
      <c r="CB38" s="84" t="s">
        <v>78</v>
      </c>
      <c r="CC38" s="17"/>
      <c r="CD38" s="18">
        <v>3.99</v>
      </c>
      <c r="CE38" s="18"/>
      <c r="CF38" s="34">
        <f>CF32*CD38</f>
        <v>160.88</v>
      </c>
    </row>
    <row r="39" spans="1:84" s="1" customFormat="1" ht="63" x14ac:dyDescent="0.25">
      <c r="A39" s="85">
        <v>7</v>
      </c>
      <c r="B39" s="28" t="s">
        <v>79</v>
      </c>
      <c r="C39" s="86" t="s">
        <v>80</v>
      </c>
      <c r="D39" s="29"/>
      <c r="E39" s="33"/>
      <c r="F39" s="18"/>
      <c r="G39" s="87">
        <f>SUM(G40:G44)</f>
        <v>1523.27</v>
      </c>
      <c r="H39" s="85">
        <v>7</v>
      </c>
      <c r="I39" s="28" t="s">
        <v>79</v>
      </c>
      <c r="J39" s="86" t="s">
        <v>80</v>
      </c>
      <c r="K39" s="29"/>
      <c r="L39" s="33"/>
      <c r="M39" s="18"/>
      <c r="N39" s="87">
        <f>SUM(N40:N44)</f>
        <v>1647.52</v>
      </c>
      <c r="O39" s="85">
        <v>7</v>
      </c>
      <c r="P39" s="28" t="s">
        <v>79</v>
      </c>
      <c r="Q39" s="86" t="s">
        <v>80</v>
      </c>
      <c r="R39" s="29"/>
      <c r="S39" s="33"/>
      <c r="T39" s="18"/>
      <c r="U39" s="87">
        <f>SUM(U40:U44)</f>
        <v>2263.09</v>
      </c>
      <c r="V39" s="85">
        <v>7</v>
      </c>
      <c r="W39" s="28" t="s">
        <v>79</v>
      </c>
      <c r="X39" s="86" t="s">
        <v>80</v>
      </c>
      <c r="Y39" s="29"/>
      <c r="Z39" s="33"/>
      <c r="AA39" s="18"/>
      <c r="AB39" s="87">
        <f>SUM(AB40:AB44)</f>
        <v>2543.31</v>
      </c>
      <c r="AC39" s="85">
        <v>7</v>
      </c>
      <c r="AD39" s="28" t="s">
        <v>79</v>
      </c>
      <c r="AE39" s="86" t="s">
        <v>80</v>
      </c>
      <c r="AF39" s="29"/>
      <c r="AG39" s="33"/>
      <c r="AH39" s="18"/>
      <c r="AI39" s="87">
        <f>SUM(AI40:AI44)</f>
        <v>1756.73</v>
      </c>
      <c r="AJ39" s="85">
        <v>7</v>
      </c>
      <c r="AK39" s="28" t="s">
        <v>79</v>
      </c>
      <c r="AL39" s="86" t="s">
        <v>80</v>
      </c>
      <c r="AM39" s="29"/>
      <c r="AN39" s="33"/>
      <c r="AO39" s="18"/>
      <c r="AP39" s="87">
        <f>SUM(AP40:AP44)</f>
        <v>1956.42</v>
      </c>
      <c r="AQ39" s="85">
        <v>7</v>
      </c>
      <c r="AR39" s="28" t="s">
        <v>79</v>
      </c>
      <c r="AS39" s="86" t="s">
        <v>80</v>
      </c>
      <c r="AT39" s="29"/>
      <c r="AU39" s="33"/>
      <c r="AV39" s="18"/>
      <c r="AW39" s="87">
        <f>SUM(AW40:AW44)</f>
        <v>2606.4899999999998</v>
      </c>
      <c r="AX39" s="85">
        <v>7</v>
      </c>
      <c r="AY39" s="28" t="s">
        <v>79</v>
      </c>
      <c r="AZ39" s="86" t="s">
        <v>80</v>
      </c>
      <c r="BA39" s="29"/>
      <c r="BB39" s="33"/>
      <c r="BC39" s="18"/>
      <c r="BD39" s="87">
        <f>SUM(BD40:BD44)</f>
        <v>3202.06</v>
      </c>
      <c r="BE39" s="85">
        <v>7</v>
      </c>
      <c r="BF39" s="28" t="s">
        <v>79</v>
      </c>
      <c r="BG39" s="86" t="s">
        <v>80</v>
      </c>
      <c r="BH39" s="29"/>
      <c r="BI39" s="33"/>
      <c r="BJ39" s="18"/>
      <c r="BK39" s="87">
        <f>SUM(BK40:BK44)</f>
        <v>2071.1</v>
      </c>
      <c r="BL39" s="85">
        <v>7</v>
      </c>
      <c r="BM39" s="28" t="s">
        <v>79</v>
      </c>
      <c r="BN39" s="86" t="s">
        <v>80</v>
      </c>
      <c r="BO39" s="29"/>
      <c r="BP39" s="33"/>
      <c r="BQ39" s="18"/>
      <c r="BR39" s="87">
        <f>SUM(BR40:BR44)</f>
        <v>2622.86</v>
      </c>
      <c r="BS39" s="85">
        <v>7</v>
      </c>
      <c r="BT39" s="28" t="s">
        <v>79</v>
      </c>
      <c r="BU39" s="86" t="s">
        <v>80</v>
      </c>
      <c r="BV39" s="29"/>
      <c r="BW39" s="33"/>
      <c r="BX39" s="18"/>
      <c r="BY39" s="87">
        <f>SUM(BY40:BY44)</f>
        <v>3378.26</v>
      </c>
      <c r="BZ39" s="85">
        <v>7</v>
      </c>
      <c r="CA39" s="28" t="s">
        <v>79</v>
      </c>
      <c r="CB39" s="86" t="s">
        <v>80</v>
      </c>
      <c r="CC39" s="29"/>
      <c r="CD39" s="33"/>
      <c r="CE39" s="18"/>
      <c r="CF39" s="87">
        <f>SUM(CF40:CF44)</f>
        <v>3524.22</v>
      </c>
    </row>
    <row r="40" spans="1:84" s="1" customFormat="1" ht="15.75" x14ac:dyDescent="0.25">
      <c r="A40" s="18"/>
      <c r="B40" s="88" t="s">
        <v>81</v>
      </c>
      <c r="C40" s="86" t="s">
        <v>82</v>
      </c>
      <c r="D40" s="29"/>
      <c r="E40" s="89">
        <f>1.046*1.044</f>
        <v>1.0920000000000001</v>
      </c>
      <c r="F40" s="18"/>
      <c r="G40" s="90">
        <f>G34*E40</f>
        <v>1186.5899999999999</v>
      </c>
      <c r="H40" s="18"/>
      <c r="I40" s="88" t="s">
        <v>81</v>
      </c>
      <c r="J40" s="86" t="s">
        <v>82</v>
      </c>
      <c r="K40" s="29"/>
      <c r="L40" s="89">
        <f>1.046*1.044</f>
        <v>1.0920000000000001</v>
      </c>
      <c r="M40" s="18"/>
      <c r="N40" s="90">
        <f>N34*L40</f>
        <v>1283.23</v>
      </c>
      <c r="O40" s="18"/>
      <c r="P40" s="88" t="s">
        <v>81</v>
      </c>
      <c r="Q40" s="86" t="s">
        <v>82</v>
      </c>
      <c r="R40" s="29"/>
      <c r="S40" s="89">
        <f>1.046*1.044</f>
        <v>1.0920000000000001</v>
      </c>
      <c r="T40" s="18"/>
      <c r="U40" s="90">
        <f>U34*S40</f>
        <v>1762.82</v>
      </c>
      <c r="V40" s="18"/>
      <c r="W40" s="88" t="s">
        <v>81</v>
      </c>
      <c r="X40" s="86" t="s">
        <v>82</v>
      </c>
      <c r="Y40" s="29"/>
      <c r="Z40" s="89">
        <f>1.046*1.044</f>
        <v>1.0920000000000001</v>
      </c>
      <c r="AA40" s="18"/>
      <c r="AB40" s="90">
        <f>AB34*Z40</f>
        <v>1981.05</v>
      </c>
      <c r="AC40" s="18"/>
      <c r="AD40" s="88" t="s">
        <v>81</v>
      </c>
      <c r="AE40" s="86" t="s">
        <v>82</v>
      </c>
      <c r="AF40" s="29"/>
      <c r="AG40" s="89">
        <f>1.046*1.044</f>
        <v>1.0920000000000001</v>
      </c>
      <c r="AH40" s="18"/>
      <c r="AI40" s="90">
        <f>AI34*AG40</f>
        <v>1368.32</v>
      </c>
      <c r="AJ40" s="18"/>
      <c r="AK40" s="88" t="s">
        <v>81</v>
      </c>
      <c r="AL40" s="86" t="s">
        <v>82</v>
      </c>
      <c r="AM40" s="29"/>
      <c r="AN40" s="89">
        <f>1.046*1.044</f>
        <v>1.0920000000000001</v>
      </c>
      <c r="AO40" s="18"/>
      <c r="AP40" s="90">
        <f>AP34*AN40</f>
        <v>1523.89</v>
      </c>
      <c r="AQ40" s="18"/>
      <c r="AR40" s="88" t="s">
        <v>81</v>
      </c>
      <c r="AS40" s="86" t="s">
        <v>82</v>
      </c>
      <c r="AT40" s="29"/>
      <c r="AU40" s="89">
        <f>1.046*1.044</f>
        <v>1.0920000000000001</v>
      </c>
      <c r="AV40" s="18"/>
      <c r="AW40" s="90">
        <f>AW34*AU40</f>
        <v>2030.33</v>
      </c>
      <c r="AX40" s="18"/>
      <c r="AY40" s="88" t="s">
        <v>81</v>
      </c>
      <c r="AZ40" s="86" t="s">
        <v>82</v>
      </c>
      <c r="BA40" s="29"/>
      <c r="BB40" s="89">
        <f>1.046*1.044</f>
        <v>1.0920000000000001</v>
      </c>
      <c r="BC40" s="18"/>
      <c r="BD40" s="90">
        <f>BD34*BB40</f>
        <v>2494.14</v>
      </c>
      <c r="BE40" s="18"/>
      <c r="BF40" s="88" t="s">
        <v>81</v>
      </c>
      <c r="BG40" s="86" t="s">
        <v>82</v>
      </c>
      <c r="BH40" s="29"/>
      <c r="BI40" s="89">
        <f>1.046*1.044</f>
        <v>1.0920000000000001</v>
      </c>
      <c r="BJ40" s="18"/>
      <c r="BK40" s="90">
        <f>BK34*BI40</f>
        <v>1613.31</v>
      </c>
      <c r="BL40" s="18"/>
      <c r="BM40" s="88" t="s">
        <v>81</v>
      </c>
      <c r="BN40" s="86" t="s">
        <v>82</v>
      </c>
      <c r="BO40" s="29"/>
      <c r="BP40" s="89">
        <f>1.046*1.044</f>
        <v>1.0920000000000001</v>
      </c>
      <c r="BQ40" s="18"/>
      <c r="BR40" s="90">
        <f>BR34*BP40</f>
        <v>2043.1</v>
      </c>
      <c r="BS40" s="18"/>
      <c r="BT40" s="88" t="s">
        <v>81</v>
      </c>
      <c r="BU40" s="86" t="s">
        <v>82</v>
      </c>
      <c r="BV40" s="29"/>
      <c r="BW40" s="89">
        <f>1.046*1.044</f>
        <v>1.0920000000000001</v>
      </c>
      <c r="BX40" s="18"/>
      <c r="BY40" s="90">
        <f>BY34*BW40</f>
        <v>2631.45</v>
      </c>
      <c r="BZ40" s="18"/>
      <c r="CA40" s="88" t="s">
        <v>81</v>
      </c>
      <c r="CB40" s="86" t="s">
        <v>82</v>
      </c>
      <c r="CC40" s="29"/>
      <c r="CD40" s="89">
        <f>1.046*1.044</f>
        <v>1.0920000000000001</v>
      </c>
      <c r="CE40" s="18"/>
      <c r="CF40" s="90">
        <f>CF34*CD40</f>
        <v>2745.19</v>
      </c>
    </row>
    <row r="41" spans="1:84" s="1" customFormat="1" ht="15.75" x14ac:dyDescent="0.25">
      <c r="A41" s="21"/>
      <c r="B41" s="88" t="s">
        <v>83</v>
      </c>
      <c r="C41" s="86" t="s">
        <v>82</v>
      </c>
      <c r="D41" s="29"/>
      <c r="E41" s="89">
        <f t="shared" ref="E41:E44" si="12">1.046*1.044</f>
        <v>1.0920000000000001</v>
      </c>
      <c r="F41" s="18"/>
      <c r="G41" s="90">
        <f t="shared" ref="G41:G44" si="13">G35*E41</f>
        <v>0</v>
      </c>
      <c r="H41" s="21"/>
      <c r="I41" s="88" t="s">
        <v>83</v>
      </c>
      <c r="J41" s="86" t="s">
        <v>82</v>
      </c>
      <c r="K41" s="29"/>
      <c r="L41" s="89">
        <f t="shared" ref="L41:L44" si="14">1.046*1.044</f>
        <v>1.0920000000000001</v>
      </c>
      <c r="M41" s="18"/>
      <c r="N41" s="90">
        <f t="shared" ref="N41:N44" si="15">N35*L41</f>
        <v>0</v>
      </c>
      <c r="O41" s="21"/>
      <c r="P41" s="88" t="s">
        <v>83</v>
      </c>
      <c r="Q41" s="86" t="s">
        <v>82</v>
      </c>
      <c r="R41" s="29"/>
      <c r="S41" s="89">
        <f t="shared" ref="S41:S44" si="16">1.046*1.044</f>
        <v>1.0920000000000001</v>
      </c>
      <c r="T41" s="18"/>
      <c r="U41" s="90">
        <f t="shared" ref="U41:U44" si="17">U35*S41</f>
        <v>0</v>
      </c>
      <c r="V41" s="21"/>
      <c r="W41" s="88" t="s">
        <v>83</v>
      </c>
      <c r="X41" s="86" t="s">
        <v>82</v>
      </c>
      <c r="Y41" s="29"/>
      <c r="Z41" s="89">
        <f t="shared" ref="Z41:Z44" si="18">1.046*1.044</f>
        <v>1.0920000000000001</v>
      </c>
      <c r="AA41" s="18"/>
      <c r="AB41" s="90">
        <f t="shared" ref="AB41:AB44" si="19">AB35*Z41</f>
        <v>0</v>
      </c>
      <c r="AC41" s="21"/>
      <c r="AD41" s="88" t="s">
        <v>83</v>
      </c>
      <c r="AE41" s="86" t="s">
        <v>82</v>
      </c>
      <c r="AF41" s="29"/>
      <c r="AG41" s="89">
        <f t="shared" ref="AG41:AG44" si="20">1.046*1.044</f>
        <v>1.0920000000000001</v>
      </c>
      <c r="AH41" s="18"/>
      <c r="AI41" s="90">
        <f t="shared" ref="AI41:AI44" si="21">AI35*AG41</f>
        <v>0</v>
      </c>
      <c r="AJ41" s="21"/>
      <c r="AK41" s="88" t="s">
        <v>83</v>
      </c>
      <c r="AL41" s="86" t="s">
        <v>82</v>
      </c>
      <c r="AM41" s="29"/>
      <c r="AN41" s="89">
        <f t="shared" ref="AN41:AN44" si="22">1.046*1.044</f>
        <v>1.0920000000000001</v>
      </c>
      <c r="AO41" s="18"/>
      <c r="AP41" s="90">
        <f t="shared" ref="AP41:AP44" si="23">AP35*AN41</f>
        <v>0</v>
      </c>
      <c r="AQ41" s="21"/>
      <c r="AR41" s="88" t="s">
        <v>83</v>
      </c>
      <c r="AS41" s="86" t="s">
        <v>82</v>
      </c>
      <c r="AT41" s="29"/>
      <c r="AU41" s="89">
        <f t="shared" ref="AU41:AU44" si="24">1.046*1.044</f>
        <v>1.0920000000000001</v>
      </c>
      <c r="AV41" s="18"/>
      <c r="AW41" s="90">
        <f t="shared" ref="AW41:AW44" si="25">AW35*AU41</f>
        <v>0</v>
      </c>
      <c r="AX41" s="21"/>
      <c r="AY41" s="88" t="s">
        <v>83</v>
      </c>
      <c r="AZ41" s="86" t="s">
        <v>82</v>
      </c>
      <c r="BA41" s="29"/>
      <c r="BB41" s="89">
        <f t="shared" ref="BB41:BB44" si="26">1.046*1.044</f>
        <v>1.0920000000000001</v>
      </c>
      <c r="BC41" s="18"/>
      <c r="BD41" s="90">
        <f t="shared" ref="BD41:BD44" si="27">BD35*BB41</f>
        <v>0</v>
      </c>
      <c r="BE41" s="21"/>
      <c r="BF41" s="88" t="s">
        <v>83</v>
      </c>
      <c r="BG41" s="86" t="s">
        <v>82</v>
      </c>
      <c r="BH41" s="29"/>
      <c r="BI41" s="89">
        <f t="shared" ref="BI41:BI44" si="28">1.046*1.044</f>
        <v>1.0920000000000001</v>
      </c>
      <c r="BJ41" s="18"/>
      <c r="BK41" s="90">
        <f t="shared" ref="BK41:BK44" si="29">BK35*BI41</f>
        <v>0</v>
      </c>
      <c r="BL41" s="21"/>
      <c r="BM41" s="88" t="s">
        <v>83</v>
      </c>
      <c r="BN41" s="86" t="s">
        <v>82</v>
      </c>
      <c r="BO41" s="29"/>
      <c r="BP41" s="89">
        <f t="shared" ref="BP41:BP44" si="30">1.046*1.044</f>
        <v>1.0920000000000001</v>
      </c>
      <c r="BQ41" s="18"/>
      <c r="BR41" s="90">
        <f t="shared" ref="BR41:BR44" si="31">BR35*BP41</f>
        <v>0</v>
      </c>
      <c r="BS41" s="21"/>
      <c r="BT41" s="88" t="s">
        <v>83</v>
      </c>
      <c r="BU41" s="86" t="s">
        <v>82</v>
      </c>
      <c r="BV41" s="29"/>
      <c r="BW41" s="89">
        <f t="shared" ref="BW41:BW44" si="32">1.046*1.044</f>
        <v>1.0920000000000001</v>
      </c>
      <c r="BX41" s="18"/>
      <c r="BY41" s="90">
        <f t="shared" ref="BY41:BY44" si="33">BY35*BW41</f>
        <v>0</v>
      </c>
      <c r="BZ41" s="21"/>
      <c r="CA41" s="88" t="s">
        <v>83</v>
      </c>
      <c r="CB41" s="86" t="s">
        <v>82</v>
      </c>
      <c r="CC41" s="29"/>
      <c r="CD41" s="89">
        <f t="shared" ref="CD41:CD44" si="34">1.046*1.044</f>
        <v>1.0920000000000001</v>
      </c>
      <c r="CE41" s="18"/>
      <c r="CF41" s="90">
        <f t="shared" ref="CF41:CF44" si="35">CF35*CD41</f>
        <v>0</v>
      </c>
    </row>
    <row r="42" spans="1:84" s="1" customFormat="1" ht="15.75" x14ac:dyDescent="0.25">
      <c r="A42" s="21"/>
      <c r="B42" s="88" t="s">
        <v>30</v>
      </c>
      <c r="C42" s="86" t="s">
        <v>82</v>
      </c>
      <c r="D42" s="29"/>
      <c r="E42" s="89">
        <f t="shared" si="12"/>
        <v>1.0920000000000001</v>
      </c>
      <c r="F42" s="18"/>
      <c r="G42" s="90">
        <f t="shared" si="13"/>
        <v>23.08</v>
      </c>
      <c r="H42" s="21"/>
      <c r="I42" s="88" t="s">
        <v>30</v>
      </c>
      <c r="J42" s="86" t="s">
        <v>82</v>
      </c>
      <c r="K42" s="29"/>
      <c r="L42" s="89">
        <f t="shared" si="14"/>
        <v>1.0920000000000001</v>
      </c>
      <c r="M42" s="18"/>
      <c r="N42" s="90">
        <f t="shared" si="15"/>
        <v>25.14</v>
      </c>
      <c r="O42" s="21"/>
      <c r="P42" s="88" t="s">
        <v>30</v>
      </c>
      <c r="Q42" s="86" t="s">
        <v>82</v>
      </c>
      <c r="R42" s="29"/>
      <c r="S42" s="89">
        <f t="shared" si="16"/>
        <v>1.0920000000000001</v>
      </c>
      <c r="T42" s="18"/>
      <c r="U42" s="90">
        <f t="shared" si="17"/>
        <v>34.44</v>
      </c>
      <c r="V42" s="21"/>
      <c r="W42" s="88" t="s">
        <v>30</v>
      </c>
      <c r="X42" s="86" t="s">
        <v>82</v>
      </c>
      <c r="Y42" s="29"/>
      <c r="Z42" s="89">
        <f t="shared" si="18"/>
        <v>1.0920000000000001</v>
      </c>
      <c r="AA42" s="18"/>
      <c r="AB42" s="90">
        <f t="shared" si="19"/>
        <v>38.72</v>
      </c>
      <c r="AC42" s="21"/>
      <c r="AD42" s="88" t="s">
        <v>30</v>
      </c>
      <c r="AE42" s="86" t="s">
        <v>82</v>
      </c>
      <c r="AF42" s="29"/>
      <c r="AG42" s="89">
        <f t="shared" si="20"/>
        <v>1.0920000000000001</v>
      </c>
      <c r="AH42" s="18"/>
      <c r="AI42" s="90">
        <f t="shared" si="21"/>
        <v>26.81</v>
      </c>
      <c r="AJ42" s="21"/>
      <c r="AK42" s="88" t="s">
        <v>30</v>
      </c>
      <c r="AL42" s="86" t="s">
        <v>82</v>
      </c>
      <c r="AM42" s="29"/>
      <c r="AN42" s="89">
        <f t="shared" si="22"/>
        <v>1.0920000000000001</v>
      </c>
      <c r="AO42" s="18"/>
      <c r="AP42" s="90">
        <f t="shared" si="23"/>
        <v>29.79</v>
      </c>
      <c r="AQ42" s="21"/>
      <c r="AR42" s="88" t="s">
        <v>30</v>
      </c>
      <c r="AS42" s="86" t="s">
        <v>82</v>
      </c>
      <c r="AT42" s="29"/>
      <c r="AU42" s="89">
        <f t="shared" si="24"/>
        <v>1.0920000000000001</v>
      </c>
      <c r="AV42" s="18"/>
      <c r="AW42" s="90">
        <f t="shared" si="25"/>
        <v>39.659999999999997</v>
      </c>
      <c r="AX42" s="21"/>
      <c r="AY42" s="88" t="s">
        <v>30</v>
      </c>
      <c r="AZ42" s="86" t="s">
        <v>82</v>
      </c>
      <c r="BA42" s="29"/>
      <c r="BB42" s="89">
        <f t="shared" si="26"/>
        <v>1.0920000000000001</v>
      </c>
      <c r="BC42" s="18"/>
      <c r="BD42" s="90">
        <f t="shared" si="27"/>
        <v>48.78</v>
      </c>
      <c r="BE42" s="21"/>
      <c r="BF42" s="88" t="s">
        <v>30</v>
      </c>
      <c r="BG42" s="86" t="s">
        <v>82</v>
      </c>
      <c r="BH42" s="29"/>
      <c r="BI42" s="89">
        <f t="shared" si="28"/>
        <v>1.0920000000000001</v>
      </c>
      <c r="BJ42" s="18"/>
      <c r="BK42" s="90">
        <f t="shared" si="29"/>
        <v>31.46</v>
      </c>
      <c r="BL42" s="21"/>
      <c r="BM42" s="88" t="s">
        <v>30</v>
      </c>
      <c r="BN42" s="86" t="s">
        <v>82</v>
      </c>
      <c r="BO42" s="29"/>
      <c r="BP42" s="89">
        <f t="shared" si="30"/>
        <v>1.0920000000000001</v>
      </c>
      <c r="BQ42" s="18"/>
      <c r="BR42" s="90">
        <f t="shared" si="31"/>
        <v>39.85</v>
      </c>
      <c r="BS42" s="21"/>
      <c r="BT42" s="88" t="s">
        <v>30</v>
      </c>
      <c r="BU42" s="86" t="s">
        <v>82</v>
      </c>
      <c r="BV42" s="29"/>
      <c r="BW42" s="89">
        <f t="shared" si="32"/>
        <v>1.0920000000000001</v>
      </c>
      <c r="BX42" s="18"/>
      <c r="BY42" s="90">
        <f t="shared" si="33"/>
        <v>51.39</v>
      </c>
      <c r="BZ42" s="21"/>
      <c r="CA42" s="88" t="s">
        <v>30</v>
      </c>
      <c r="CB42" s="86" t="s">
        <v>82</v>
      </c>
      <c r="CC42" s="29"/>
      <c r="CD42" s="89">
        <f t="shared" si="34"/>
        <v>1.0920000000000001</v>
      </c>
      <c r="CE42" s="18"/>
      <c r="CF42" s="90">
        <f t="shared" si="35"/>
        <v>53.62</v>
      </c>
    </row>
    <row r="43" spans="1:84" s="1" customFormat="1" ht="15.75" x14ac:dyDescent="0.25">
      <c r="A43" s="32"/>
      <c r="B43" s="88" t="s">
        <v>15</v>
      </c>
      <c r="C43" s="86" t="s">
        <v>82</v>
      </c>
      <c r="D43" s="29"/>
      <c r="E43" s="89">
        <f t="shared" si="12"/>
        <v>1.0920000000000001</v>
      </c>
      <c r="F43" s="18"/>
      <c r="G43" s="90">
        <f t="shared" si="13"/>
        <v>237.65</v>
      </c>
      <c r="H43" s="32"/>
      <c r="I43" s="88" t="s">
        <v>15</v>
      </c>
      <c r="J43" s="86" t="s">
        <v>82</v>
      </c>
      <c r="K43" s="29"/>
      <c r="L43" s="89">
        <f t="shared" si="14"/>
        <v>1.0920000000000001</v>
      </c>
      <c r="M43" s="18"/>
      <c r="N43" s="90">
        <f t="shared" si="15"/>
        <v>257.02</v>
      </c>
      <c r="O43" s="32"/>
      <c r="P43" s="88" t="s">
        <v>15</v>
      </c>
      <c r="Q43" s="86" t="s">
        <v>82</v>
      </c>
      <c r="R43" s="29"/>
      <c r="S43" s="89">
        <f t="shared" si="16"/>
        <v>1.0920000000000001</v>
      </c>
      <c r="T43" s="18"/>
      <c r="U43" s="90">
        <f t="shared" si="17"/>
        <v>353.03</v>
      </c>
      <c r="V43" s="32"/>
      <c r="W43" s="88" t="s">
        <v>15</v>
      </c>
      <c r="X43" s="86" t="s">
        <v>82</v>
      </c>
      <c r="Y43" s="29"/>
      <c r="Z43" s="89">
        <f t="shared" si="18"/>
        <v>1.0920000000000001</v>
      </c>
      <c r="AA43" s="18"/>
      <c r="AB43" s="90">
        <f t="shared" si="19"/>
        <v>396.75</v>
      </c>
      <c r="AC43" s="32"/>
      <c r="AD43" s="88" t="s">
        <v>15</v>
      </c>
      <c r="AE43" s="86" t="s">
        <v>82</v>
      </c>
      <c r="AF43" s="29"/>
      <c r="AG43" s="89">
        <f t="shared" si="20"/>
        <v>1.0920000000000001</v>
      </c>
      <c r="AH43" s="18"/>
      <c r="AI43" s="90">
        <f t="shared" si="21"/>
        <v>274.02</v>
      </c>
      <c r="AJ43" s="32"/>
      <c r="AK43" s="88" t="s">
        <v>15</v>
      </c>
      <c r="AL43" s="86" t="s">
        <v>82</v>
      </c>
      <c r="AM43" s="29"/>
      <c r="AN43" s="89">
        <f t="shared" si="22"/>
        <v>1.0920000000000001</v>
      </c>
      <c r="AO43" s="18"/>
      <c r="AP43" s="90">
        <f t="shared" si="23"/>
        <v>305.22000000000003</v>
      </c>
      <c r="AQ43" s="32"/>
      <c r="AR43" s="88" t="s">
        <v>15</v>
      </c>
      <c r="AS43" s="86" t="s">
        <v>82</v>
      </c>
      <c r="AT43" s="29"/>
      <c r="AU43" s="89">
        <f t="shared" si="24"/>
        <v>1.0920000000000001</v>
      </c>
      <c r="AV43" s="18"/>
      <c r="AW43" s="90">
        <f t="shared" si="25"/>
        <v>406.57</v>
      </c>
      <c r="AX43" s="32"/>
      <c r="AY43" s="88" t="s">
        <v>15</v>
      </c>
      <c r="AZ43" s="86" t="s">
        <v>82</v>
      </c>
      <c r="BA43" s="29"/>
      <c r="BB43" s="89">
        <f t="shared" si="26"/>
        <v>1.0920000000000001</v>
      </c>
      <c r="BC43" s="18"/>
      <c r="BD43" s="90">
        <f t="shared" si="27"/>
        <v>499.54</v>
      </c>
      <c r="BE43" s="32"/>
      <c r="BF43" s="88" t="s">
        <v>15</v>
      </c>
      <c r="BG43" s="86" t="s">
        <v>82</v>
      </c>
      <c r="BH43" s="29"/>
      <c r="BI43" s="89">
        <f t="shared" si="28"/>
        <v>1.0920000000000001</v>
      </c>
      <c r="BJ43" s="18"/>
      <c r="BK43" s="90">
        <f t="shared" si="29"/>
        <v>323.07</v>
      </c>
      <c r="BL43" s="32"/>
      <c r="BM43" s="88" t="s">
        <v>15</v>
      </c>
      <c r="BN43" s="86" t="s">
        <v>82</v>
      </c>
      <c r="BO43" s="29"/>
      <c r="BP43" s="89">
        <f t="shared" si="30"/>
        <v>1.0920000000000001</v>
      </c>
      <c r="BQ43" s="18"/>
      <c r="BR43" s="90">
        <f t="shared" si="31"/>
        <v>409.15</v>
      </c>
      <c r="BS43" s="32"/>
      <c r="BT43" s="88" t="s">
        <v>15</v>
      </c>
      <c r="BU43" s="86" t="s">
        <v>82</v>
      </c>
      <c r="BV43" s="29"/>
      <c r="BW43" s="89">
        <f t="shared" si="32"/>
        <v>1.0920000000000001</v>
      </c>
      <c r="BX43" s="18"/>
      <c r="BY43" s="90">
        <f t="shared" si="33"/>
        <v>527.02</v>
      </c>
      <c r="BZ43" s="32"/>
      <c r="CA43" s="88" t="s">
        <v>15</v>
      </c>
      <c r="CB43" s="86" t="s">
        <v>82</v>
      </c>
      <c r="CC43" s="29"/>
      <c r="CD43" s="89">
        <f t="shared" si="34"/>
        <v>1.0920000000000001</v>
      </c>
      <c r="CE43" s="18"/>
      <c r="CF43" s="90">
        <f t="shared" si="35"/>
        <v>549.73</v>
      </c>
    </row>
    <row r="44" spans="1:84" s="1" customFormat="1" ht="15.75" x14ac:dyDescent="0.25">
      <c r="A44" s="32"/>
      <c r="B44" s="91" t="s">
        <v>0</v>
      </c>
      <c r="C44" s="86" t="s">
        <v>82</v>
      </c>
      <c r="D44" s="29"/>
      <c r="E44" s="89">
        <f t="shared" si="12"/>
        <v>1.0920000000000001</v>
      </c>
      <c r="F44" s="18"/>
      <c r="G44" s="90">
        <f t="shared" si="13"/>
        <v>75.95</v>
      </c>
      <c r="H44" s="32"/>
      <c r="I44" s="91" t="s">
        <v>0</v>
      </c>
      <c r="J44" s="86" t="s">
        <v>82</v>
      </c>
      <c r="K44" s="29"/>
      <c r="L44" s="89">
        <f t="shared" si="14"/>
        <v>1.0920000000000001</v>
      </c>
      <c r="M44" s="18"/>
      <c r="N44" s="90">
        <f t="shared" si="15"/>
        <v>82.13</v>
      </c>
      <c r="O44" s="32"/>
      <c r="P44" s="91" t="s">
        <v>0</v>
      </c>
      <c r="Q44" s="86" t="s">
        <v>82</v>
      </c>
      <c r="R44" s="29"/>
      <c r="S44" s="89">
        <f t="shared" si="16"/>
        <v>1.0920000000000001</v>
      </c>
      <c r="T44" s="18"/>
      <c r="U44" s="90">
        <f t="shared" si="17"/>
        <v>112.8</v>
      </c>
      <c r="V44" s="32"/>
      <c r="W44" s="91" t="s">
        <v>0</v>
      </c>
      <c r="X44" s="86" t="s">
        <v>82</v>
      </c>
      <c r="Y44" s="29"/>
      <c r="Z44" s="89">
        <f t="shared" si="18"/>
        <v>1.0920000000000001</v>
      </c>
      <c r="AA44" s="18"/>
      <c r="AB44" s="90">
        <f t="shared" si="19"/>
        <v>126.79</v>
      </c>
      <c r="AC44" s="32"/>
      <c r="AD44" s="91" t="s">
        <v>0</v>
      </c>
      <c r="AE44" s="86" t="s">
        <v>82</v>
      </c>
      <c r="AF44" s="29"/>
      <c r="AG44" s="89">
        <f t="shared" si="20"/>
        <v>1.0920000000000001</v>
      </c>
      <c r="AH44" s="18"/>
      <c r="AI44" s="90">
        <f t="shared" si="21"/>
        <v>87.58</v>
      </c>
      <c r="AJ44" s="32"/>
      <c r="AK44" s="91" t="s">
        <v>0</v>
      </c>
      <c r="AL44" s="86" t="s">
        <v>82</v>
      </c>
      <c r="AM44" s="29"/>
      <c r="AN44" s="89">
        <f t="shared" si="22"/>
        <v>1.0920000000000001</v>
      </c>
      <c r="AO44" s="18"/>
      <c r="AP44" s="90">
        <f t="shared" si="23"/>
        <v>97.52</v>
      </c>
      <c r="AQ44" s="32"/>
      <c r="AR44" s="91" t="s">
        <v>0</v>
      </c>
      <c r="AS44" s="86" t="s">
        <v>82</v>
      </c>
      <c r="AT44" s="29"/>
      <c r="AU44" s="89">
        <f t="shared" si="24"/>
        <v>1.0920000000000001</v>
      </c>
      <c r="AV44" s="18"/>
      <c r="AW44" s="90">
        <f t="shared" si="25"/>
        <v>129.93</v>
      </c>
      <c r="AX44" s="32"/>
      <c r="AY44" s="91" t="s">
        <v>0</v>
      </c>
      <c r="AZ44" s="86" t="s">
        <v>82</v>
      </c>
      <c r="BA44" s="29"/>
      <c r="BB44" s="89">
        <f t="shared" si="26"/>
        <v>1.0920000000000001</v>
      </c>
      <c r="BC44" s="18"/>
      <c r="BD44" s="90">
        <f t="shared" si="27"/>
        <v>159.6</v>
      </c>
      <c r="BE44" s="32"/>
      <c r="BF44" s="91" t="s">
        <v>0</v>
      </c>
      <c r="BG44" s="86" t="s">
        <v>82</v>
      </c>
      <c r="BH44" s="29"/>
      <c r="BI44" s="89">
        <f t="shared" si="28"/>
        <v>1.0920000000000001</v>
      </c>
      <c r="BJ44" s="18"/>
      <c r="BK44" s="90">
        <f t="shared" si="29"/>
        <v>103.26</v>
      </c>
      <c r="BL44" s="32"/>
      <c r="BM44" s="91" t="s">
        <v>0</v>
      </c>
      <c r="BN44" s="86" t="s">
        <v>82</v>
      </c>
      <c r="BO44" s="29"/>
      <c r="BP44" s="89">
        <f t="shared" si="30"/>
        <v>1.0920000000000001</v>
      </c>
      <c r="BQ44" s="18"/>
      <c r="BR44" s="90">
        <f t="shared" si="31"/>
        <v>130.76</v>
      </c>
      <c r="BS44" s="32"/>
      <c r="BT44" s="91" t="s">
        <v>0</v>
      </c>
      <c r="BU44" s="86" t="s">
        <v>82</v>
      </c>
      <c r="BV44" s="29"/>
      <c r="BW44" s="89">
        <f t="shared" si="32"/>
        <v>1.0920000000000001</v>
      </c>
      <c r="BX44" s="18"/>
      <c r="BY44" s="90">
        <f t="shared" si="33"/>
        <v>168.4</v>
      </c>
      <c r="BZ44" s="32"/>
      <c r="CA44" s="91" t="s">
        <v>0</v>
      </c>
      <c r="CB44" s="86" t="s">
        <v>82</v>
      </c>
      <c r="CC44" s="29"/>
      <c r="CD44" s="89">
        <f t="shared" si="34"/>
        <v>1.0920000000000001</v>
      </c>
      <c r="CE44" s="18"/>
      <c r="CF44" s="90">
        <f t="shared" si="35"/>
        <v>175.68</v>
      </c>
    </row>
    <row r="45" spans="1:84" s="1" customFormat="1" ht="15.75" x14ac:dyDescent="0.25">
      <c r="E45" s="77"/>
      <c r="G45" s="27"/>
      <c r="L45" s="77"/>
      <c r="N45" s="27"/>
      <c r="S45" s="77"/>
      <c r="U45" s="27"/>
      <c r="Z45" s="77"/>
      <c r="AB45" s="27"/>
      <c r="AG45" s="77"/>
      <c r="AI45" s="27"/>
      <c r="AN45" s="77"/>
      <c r="AP45" s="27"/>
      <c r="AU45" s="77"/>
      <c r="AW45" s="27"/>
      <c r="BB45" s="77"/>
      <c r="BD45" s="27"/>
      <c r="BI45" s="77"/>
      <c r="BK45" s="27"/>
      <c r="BP45" s="77"/>
      <c r="BR45" s="27"/>
      <c r="BW45" s="77"/>
      <c r="BY45" s="27"/>
      <c r="CD45" s="77"/>
      <c r="CF45" s="27"/>
    </row>
    <row r="46" spans="1:84" s="43" customFormat="1" ht="48" customHeight="1" x14ac:dyDescent="0.2">
      <c r="B46" s="59" t="s">
        <v>22</v>
      </c>
      <c r="E46" s="78" t="s">
        <v>21</v>
      </c>
      <c r="I46" s="59" t="s">
        <v>22</v>
      </c>
      <c r="L46" s="78" t="s">
        <v>21</v>
      </c>
      <c r="P46" s="59" t="s">
        <v>22</v>
      </c>
      <c r="S46" s="78" t="s">
        <v>21</v>
      </c>
      <c r="W46" s="59" t="s">
        <v>22</v>
      </c>
      <c r="Z46" s="78" t="s">
        <v>21</v>
      </c>
      <c r="AD46" s="59" t="s">
        <v>22</v>
      </c>
      <c r="AG46" s="78" t="s">
        <v>21</v>
      </c>
      <c r="AK46" s="59" t="s">
        <v>22</v>
      </c>
      <c r="AN46" s="78" t="s">
        <v>21</v>
      </c>
      <c r="AR46" s="59" t="s">
        <v>22</v>
      </c>
      <c r="AU46" s="78" t="s">
        <v>21</v>
      </c>
      <c r="AY46" s="59" t="s">
        <v>22</v>
      </c>
      <c r="BB46" s="78" t="s">
        <v>21</v>
      </c>
      <c r="BF46" s="59" t="s">
        <v>22</v>
      </c>
      <c r="BI46" s="78" t="s">
        <v>21</v>
      </c>
      <c r="BM46" s="59" t="s">
        <v>22</v>
      </c>
      <c r="BP46" s="78" t="s">
        <v>21</v>
      </c>
      <c r="BT46" s="59" t="s">
        <v>22</v>
      </c>
      <c r="BW46" s="78" t="s">
        <v>21</v>
      </c>
      <c r="CA46" s="59" t="s">
        <v>22</v>
      </c>
      <c r="CD46" s="78" t="s">
        <v>21</v>
      </c>
    </row>
    <row r="47" spans="1:84" s="40" customFormat="1" ht="15.75" x14ac:dyDescent="0.25">
      <c r="A47" s="37"/>
      <c r="B47" s="60"/>
      <c r="C47" s="61"/>
      <c r="D47" s="61"/>
      <c r="E47" s="78"/>
      <c r="F47" s="37"/>
      <c r="G47" s="37"/>
      <c r="H47" s="37"/>
      <c r="I47" s="60"/>
      <c r="J47" s="61"/>
      <c r="K47" s="61"/>
      <c r="L47" s="78"/>
      <c r="M47" s="37"/>
      <c r="N47" s="37"/>
      <c r="O47" s="37"/>
      <c r="P47" s="60"/>
      <c r="Q47" s="61"/>
      <c r="R47" s="61"/>
      <c r="S47" s="78"/>
      <c r="T47" s="37"/>
      <c r="U47" s="37"/>
      <c r="V47" s="37"/>
      <c r="W47" s="60"/>
      <c r="X47" s="61"/>
      <c r="Y47" s="61"/>
      <c r="Z47" s="78"/>
      <c r="AA47" s="37"/>
      <c r="AB47" s="37"/>
      <c r="AC47" s="37"/>
      <c r="AD47" s="60"/>
      <c r="AE47" s="61"/>
      <c r="AF47" s="61"/>
      <c r="AG47" s="78"/>
      <c r="AH47" s="37"/>
      <c r="AI47" s="37"/>
      <c r="AJ47" s="37"/>
      <c r="AK47" s="60"/>
      <c r="AL47" s="61"/>
      <c r="AM47" s="61"/>
      <c r="AN47" s="78"/>
      <c r="AO47" s="37"/>
      <c r="AP47" s="37"/>
      <c r="AQ47" s="37"/>
      <c r="AR47" s="60"/>
      <c r="AS47" s="61"/>
      <c r="AT47" s="61"/>
      <c r="AU47" s="78"/>
      <c r="AV47" s="37"/>
      <c r="AW47" s="37"/>
      <c r="AX47" s="37"/>
      <c r="AY47" s="60"/>
      <c r="AZ47" s="61"/>
      <c r="BA47" s="61"/>
      <c r="BB47" s="78"/>
      <c r="BC47" s="37"/>
      <c r="BD47" s="37"/>
      <c r="BE47" s="37"/>
      <c r="BF47" s="60"/>
      <c r="BG47" s="61"/>
      <c r="BH47" s="61"/>
      <c r="BI47" s="78"/>
      <c r="BJ47" s="37"/>
      <c r="BK47" s="37"/>
      <c r="BL47" s="37"/>
      <c r="BM47" s="60"/>
      <c r="BN47" s="61"/>
      <c r="BO47" s="61"/>
      <c r="BP47" s="78"/>
      <c r="BQ47" s="37"/>
      <c r="BR47" s="37"/>
      <c r="BS47" s="37"/>
      <c r="BT47" s="60"/>
      <c r="BU47" s="61"/>
      <c r="BV47" s="61"/>
      <c r="BW47" s="78"/>
      <c r="BX47" s="37"/>
      <c r="BY47" s="37"/>
      <c r="BZ47" s="37"/>
      <c r="CA47" s="60"/>
      <c r="CB47" s="61"/>
      <c r="CC47" s="61"/>
      <c r="CD47" s="78"/>
      <c r="CE47" s="37"/>
      <c r="CF47" s="37"/>
    </row>
    <row r="48" spans="1:84" s="40" customFormat="1" ht="15.75" x14ac:dyDescent="0.25">
      <c r="A48" s="62"/>
      <c r="B48" s="63"/>
      <c r="C48" s="62"/>
      <c r="D48" s="62"/>
      <c r="E48" s="78"/>
      <c r="F48" s="36"/>
      <c r="G48" s="62"/>
      <c r="H48" s="62"/>
      <c r="I48" s="63"/>
      <c r="J48" s="62"/>
      <c r="K48" s="62"/>
      <c r="L48" s="78"/>
      <c r="M48" s="36"/>
      <c r="N48" s="62"/>
      <c r="O48" s="62"/>
      <c r="P48" s="63"/>
      <c r="Q48" s="62"/>
      <c r="R48" s="62"/>
      <c r="S48" s="78"/>
      <c r="T48" s="36"/>
      <c r="U48" s="62"/>
      <c r="V48" s="62"/>
      <c r="W48" s="63"/>
      <c r="X48" s="62"/>
      <c r="Y48" s="62"/>
      <c r="Z48" s="78"/>
      <c r="AA48" s="36"/>
      <c r="AB48" s="62"/>
      <c r="AC48" s="62"/>
      <c r="AD48" s="63"/>
      <c r="AE48" s="62"/>
      <c r="AF48" s="62"/>
      <c r="AG48" s="78"/>
      <c r="AH48" s="36"/>
      <c r="AI48" s="62"/>
      <c r="AJ48" s="62"/>
      <c r="AK48" s="63"/>
      <c r="AL48" s="62"/>
      <c r="AM48" s="62"/>
      <c r="AN48" s="78"/>
      <c r="AO48" s="36"/>
      <c r="AP48" s="62"/>
      <c r="AQ48" s="62"/>
      <c r="AR48" s="63"/>
      <c r="AS48" s="62"/>
      <c r="AT48" s="62"/>
      <c r="AU48" s="78"/>
      <c r="AV48" s="36"/>
      <c r="AW48" s="62"/>
      <c r="AX48" s="62"/>
      <c r="AY48" s="63"/>
      <c r="AZ48" s="62"/>
      <c r="BA48" s="62"/>
      <c r="BB48" s="78"/>
      <c r="BC48" s="36"/>
      <c r="BD48" s="62"/>
      <c r="BE48" s="62"/>
      <c r="BF48" s="63"/>
      <c r="BG48" s="62"/>
      <c r="BH48" s="62"/>
      <c r="BI48" s="78"/>
      <c r="BJ48" s="36"/>
      <c r="BK48" s="62"/>
      <c r="BL48" s="62"/>
      <c r="BM48" s="63"/>
      <c r="BN48" s="62"/>
      <c r="BO48" s="62"/>
      <c r="BP48" s="78"/>
      <c r="BQ48" s="36"/>
      <c r="BR48" s="62"/>
      <c r="BS48" s="62"/>
      <c r="BT48" s="63"/>
      <c r="BU48" s="62"/>
      <c r="BV48" s="62"/>
      <c r="BW48" s="78"/>
      <c r="BX48" s="36"/>
      <c r="BY48" s="62"/>
      <c r="BZ48" s="62"/>
      <c r="CA48" s="63"/>
      <c r="CB48" s="62"/>
      <c r="CC48" s="62"/>
      <c r="CD48" s="78"/>
      <c r="CE48" s="36"/>
      <c r="CF48" s="62"/>
    </row>
    <row r="49" spans="1:84" s="38" customFormat="1" ht="15.75" x14ac:dyDescent="0.25">
      <c r="A49" s="42"/>
      <c r="B49" s="44"/>
      <c r="C49" s="42"/>
      <c r="D49" s="42"/>
      <c r="E49" s="78"/>
      <c r="F49" s="37"/>
      <c r="G49" s="37"/>
      <c r="H49" s="42"/>
      <c r="I49" s="44"/>
      <c r="J49" s="42"/>
      <c r="K49" s="42"/>
      <c r="L49" s="78"/>
      <c r="M49" s="37"/>
      <c r="N49" s="37"/>
      <c r="O49" s="42"/>
      <c r="P49" s="44"/>
      <c r="Q49" s="42"/>
      <c r="R49" s="42"/>
      <c r="S49" s="78"/>
      <c r="T49" s="37"/>
      <c r="U49" s="37"/>
      <c r="V49" s="42"/>
      <c r="W49" s="44"/>
      <c r="X49" s="42"/>
      <c r="Y49" s="42"/>
      <c r="Z49" s="78"/>
      <c r="AA49" s="37"/>
      <c r="AB49" s="37"/>
      <c r="AC49" s="42"/>
      <c r="AD49" s="44"/>
      <c r="AE49" s="42"/>
      <c r="AF49" s="42"/>
      <c r="AG49" s="78"/>
      <c r="AH49" s="37"/>
      <c r="AI49" s="37"/>
      <c r="AJ49" s="42"/>
      <c r="AK49" s="44"/>
      <c r="AL49" s="42"/>
      <c r="AM49" s="42"/>
      <c r="AN49" s="78"/>
      <c r="AO49" s="37"/>
      <c r="AP49" s="37"/>
      <c r="AQ49" s="42"/>
      <c r="AR49" s="44"/>
      <c r="AS49" s="42"/>
      <c r="AT49" s="42"/>
      <c r="AU49" s="78"/>
      <c r="AV49" s="37"/>
      <c r="AW49" s="37"/>
      <c r="AX49" s="42"/>
      <c r="AY49" s="44"/>
      <c r="AZ49" s="42"/>
      <c r="BA49" s="42"/>
      <c r="BB49" s="78"/>
      <c r="BC49" s="37"/>
      <c r="BD49" s="37"/>
      <c r="BE49" s="42"/>
      <c r="BF49" s="44"/>
      <c r="BG49" s="42"/>
      <c r="BH49" s="42"/>
      <c r="BI49" s="78"/>
      <c r="BJ49" s="37"/>
      <c r="BK49" s="37"/>
      <c r="BL49" s="42"/>
      <c r="BM49" s="44"/>
      <c r="BN49" s="42"/>
      <c r="BO49" s="42"/>
      <c r="BP49" s="78"/>
      <c r="BQ49" s="37"/>
      <c r="BR49" s="37"/>
      <c r="BS49" s="42"/>
      <c r="BT49" s="44"/>
      <c r="BU49" s="42"/>
      <c r="BV49" s="42"/>
      <c r="BW49" s="78"/>
      <c r="BX49" s="37"/>
      <c r="BY49" s="37"/>
      <c r="BZ49" s="42"/>
      <c r="CA49" s="44"/>
      <c r="CB49" s="42"/>
      <c r="CC49" s="42"/>
      <c r="CD49" s="78"/>
      <c r="CE49" s="37"/>
      <c r="CF49" s="37"/>
    </row>
    <row r="50" spans="1:84" x14ac:dyDescent="0.25">
      <c r="E50" s="79"/>
      <c r="L50" s="79"/>
      <c r="S50" s="79"/>
      <c r="Z50" s="79"/>
      <c r="AG50" s="79"/>
      <c r="AN50" s="79"/>
      <c r="AU50" s="79"/>
      <c r="BB50" s="79"/>
      <c r="BI50" s="79"/>
      <c r="BP50" s="79"/>
      <c r="BW50" s="79"/>
      <c r="CD50" s="79"/>
    </row>
    <row r="51" spans="1:84" x14ac:dyDescent="0.25">
      <c r="E51" s="79"/>
      <c r="L51" s="79"/>
      <c r="S51" s="79"/>
      <c r="Z51" s="79"/>
      <c r="AG51" s="79"/>
      <c r="AN51" s="79"/>
      <c r="AU51" s="79"/>
      <c r="BB51" s="79"/>
      <c r="BI51" s="79"/>
      <c r="BP51" s="79"/>
      <c r="BW51" s="79"/>
      <c r="CD51" s="79"/>
    </row>
  </sheetData>
  <mergeCells count="144">
    <mergeCell ref="A9:G9"/>
    <mergeCell ref="H9:N9"/>
    <mergeCell ref="O9:U9"/>
    <mergeCell ref="V9:AB9"/>
    <mergeCell ref="A18:B18"/>
    <mergeCell ref="H18:I18"/>
    <mergeCell ref="O18:P18"/>
    <mergeCell ref="V18:W18"/>
    <mergeCell ref="Q15:Q16"/>
    <mergeCell ref="R15:T15"/>
    <mergeCell ref="U15:U16"/>
    <mergeCell ref="V15:V16"/>
    <mergeCell ref="W15:W16"/>
    <mergeCell ref="I15:I16"/>
    <mergeCell ref="J15:J16"/>
    <mergeCell ref="K15:M15"/>
    <mergeCell ref="N15:N16"/>
    <mergeCell ref="O15:O16"/>
    <mergeCell ref="P15:P16"/>
    <mergeCell ref="A15:A16"/>
    <mergeCell ref="B15:B16"/>
    <mergeCell ref="C15:C16"/>
    <mergeCell ref="D15:F15"/>
    <mergeCell ref="G15:G16"/>
    <mergeCell ref="H15:H16"/>
    <mergeCell ref="C28:C32"/>
    <mergeCell ref="J28:J32"/>
    <mergeCell ref="Q28:Q32"/>
    <mergeCell ref="X28:X32"/>
    <mergeCell ref="AC8:AI8"/>
    <mergeCell ref="AJ8:AP8"/>
    <mergeCell ref="AC11:AI11"/>
    <mergeCell ref="AJ11:AP11"/>
    <mergeCell ref="AC15:AC16"/>
    <mergeCell ref="AD15:AD16"/>
    <mergeCell ref="Y15:AA15"/>
    <mergeCell ref="AB15:AB16"/>
    <mergeCell ref="X15:X16"/>
    <mergeCell ref="A11:G11"/>
    <mergeCell ref="H11:N11"/>
    <mergeCell ref="O11:U11"/>
    <mergeCell ref="V11:AB11"/>
    <mergeCell ref="A12:G12"/>
    <mergeCell ref="H12:N12"/>
    <mergeCell ref="O12:U12"/>
    <mergeCell ref="V12:AB12"/>
    <mergeCell ref="A8:G8"/>
    <mergeCell ref="H8:N8"/>
    <mergeCell ref="O8:U8"/>
    <mergeCell ref="AQ11:AW11"/>
    <mergeCell ref="AX11:BD11"/>
    <mergeCell ref="AC12:AI12"/>
    <mergeCell ref="AJ12:AP12"/>
    <mergeCell ref="AQ12:AW12"/>
    <mergeCell ref="AX12:BD12"/>
    <mergeCell ref="AQ8:AW8"/>
    <mergeCell ref="AX8:BD8"/>
    <mergeCell ref="AC9:AI9"/>
    <mergeCell ref="AJ9:AP9"/>
    <mergeCell ref="AQ9:AW9"/>
    <mergeCell ref="AX9:BD9"/>
    <mergeCell ref="V8:AB8"/>
    <mergeCell ref="AZ15:AZ16"/>
    <mergeCell ref="BA15:BC15"/>
    <mergeCell ref="BD15:BD16"/>
    <mergeCell ref="AM15:AO15"/>
    <mergeCell ref="AP15:AP16"/>
    <mergeCell ref="AQ15:AQ16"/>
    <mergeCell ref="AR15:AR16"/>
    <mergeCell ref="AS15:AS16"/>
    <mergeCell ref="AT15:AV15"/>
    <mergeCell ref="AC18:AD18"/>
    <mergeCell ref="AJ18:AK18"/>
    <mergeCell ref="AQ18:AR18"/>
    <mergeCell ref="AX18:AY18"/>
    <mergeCell ref="AE28:AE32"/>
    <mergeCell ref="AL28:AL32"/>
    <mergeCell ref="AS28:AS32"/>
    <mergeCell ref="AW15:AW16"/>
    <mergeCell ref="AX15:AX16"/>
    <mergeCell ref="AY15:AY16"/>
    <mergeCell ref="AE15:AE16"/>
    <mergeCell ref="AF15:AH15"/>
    <mergeCell ref="AI15:AI16"/>
    <mergeCell ref="AJ15:AJ16"/>
    <mergeCell ref="AK15:AK16"/>
    <mergeCell ref="AL15:AL16"/>
    <mergeCell ref="BE8:BK8"/>
    <mergeCell ref="BL8:BR8"/>
    <mergeCell ref="BS8:BY8"/>
    <mergeCell ref="BZ8:CF8"/>
    <mergeCell ref="BE9:BK9"/>
    <mergeCell ref="BL9:BR9"/>
    <mergeCell ref="BS9:BY9"/>
    <mergeCell ref="BZ9:CF9"/>
    <mergeCell ref="BE11:BK11"/>
    <mergeCell ref="E4:G4"/>
    <mergeCell ref="L4:N4"/>
    <mergeCell ref="S4:U4"/>
    <mergeCell ref="Z4:AB4"/>
    <mergeCell ref="AG4:AI4"/>
    <mergeCell ref="AN4:AP4"/>
    <mergeCell ref="CC15:CE15"/>
    <mergeCell ref="CF15:CF16"/>
    <mergeCell ref="BE18:BF18"/>
    <mergeCell ref="BL18:BM18"/>
    <mergeCell ref="BS18:BT18"/>
    <mergeCell ref="BZ18:CA18"/>
    <mergeCell ref="BU15:BU16"/>
    <mergeCell ref="BV15:BX15"/>
    <mergeCell ref="BY15:BY16"/>
    <mergeCell ref="BZ15:BZ16"/>
    <mergeCell ref="CA15:CA16"/>
    <mergeCell ref="CB15:CB16"/>
    <mergeCell ref="BM15:BM16"/>
    <mergeCell ref="BN15:BN16"/>
    <mergeCell ref="BO15:BQ15"/>
    <mergeCell ref="BR15:BR16"/>
    <mergeCell ref="BS15:BS16"/>
    <mergeCell ref="BT15:BT16"/>
    <mergeCell ref="AU4:AW4"/>
    <mergeCell ref="BB4:BD4"/>
    <mergeCell ref="BI4:BK4"/>
    <mergeCell ref="BP4:BR4"/>
    <mergeCell ref="BW4:BY4"/>
    <mergeCell ref="CD4:CF4"/>
    <mergeCell ref="BG28:BG32"/>
    <mergeCell ref="BN28:BN32"/>
    <mergeCell ref="BU28:BU32"/>
    <mergeCell ref="CB28:CB32"/>
    <mergeCell ref="BE15:BE16"/>
    <mergeCell ref="BF15:BF16"/>
    <mergeCell ref="BG15:BG16"/>
    <mergeCell ref="BH15:BJ15"/>
    <mergeCell ref="BK15:BK16"/>
    <mergeCell ref="BL15:BL16"/>
    <mergeCell ref="BL11:BR11"/>
    <mergeCell ref="BS11:BY11"/>
    <mergeCell ref="BZ11:CF11"/>
    <mergeCell ref="BE12:BK12"/>
    <mergeCell ref="BL12:BR12"/>
    <mergeCell ref="BS12:BY12"/>
    <mergeCell ref="BZ12:CF12"/>
    <mergeCell ref="AZ28:AZ32"/>
  </mergeCells>
  <conditionalFormatting sqref="E19">
    <cfRule type="cellIs" dxfId="83" priority="84" operator="equal">
      <formula>0</formula>
    </cfRule>
  </conditionalFormatting>
  <conditionalFormatting sqref="E21:E22">
    <cfRule type="cellIs" dxfId="82" priority="83" operator="equal">
      <formula>0</formula>
    </cfRule>
  </conditionalFormatting>
  <conditionalFormatting sqref="E28 E30">
    <cfRule type="cellIs" dxfId="81" priority="82" operator="equal">
      <formula>0</formula>
    </cfRule>
  </conditionalFormatting>
  <conditionalFormatting sqref="E31:E32">
    <cfRule type="cellIs" dxfId="80" priority="81" operator="equal">
      <formula>0</formula>
    </cfRule>
  </conditionalFormatting>
  <conditionalFormatting sqref="L19">
    <cfRule type="cellIs" dxfId="79" priority="80" operator="equal">
      <formula>0</formula>
    </cfRule>
  </conditionalFormatting>
  <conditionalFormatting sqref="L21:L22">
    <cfRule type="cellIs" dxfId="78" priority="79" operator="equal">
      <formula>0</formula>
    </cfRule>
  </conditionalFormatting>
  <conditionalFormatting sqref="L28 L30">
    <cfRule type="cellIs" dxfId="77" priority="78" operator="equal">
      <formula>0</formula>
    </cfRule>
  </conditionalFormatting>
  <conditionalFormatting sqref="L31:L32">
    <cfRule type="cellIs" dxfId="76" priority="77" operator="equal">
      <formula>0</formula>
    </cfRule>
  </conditionalFormatting>
  <conditionalFormatting sqref="S19">
    <cfRule type="cellIs" dxfId="75" priority="76" operator="equal">
      <formula>0</formula>
    </cfRule>
  </conditionalFormatting>
  <conditionalFormatting sqref="S21:S22">
    <cfRule type="cellIs" dxfId="74" priority="75" operator="equal">
      <formula>0</formula>
    </cfRule>
  </conditionalFormatting>
  <conditionalFormatting sqref="S28 S30">
    <cfRule type="cellIs" dxfId="73" priority="74" operator="equal">
      <formula>0</formula>
    </cfRule>
  </conditionalFormatting>
  <conditionalFormatting sqref="S31:S32">
    <cfRule type="cellIs" dxfId="72" priority="73" operator="equal">
      <formula>0</formula>
    </cfRule>
  </conditionalFormatting>
  <conditionalFormatting sqref="Z19">
    <cfRule type="cellIs" dxfId="71" priority="72" operator="equal">
      <formula>0</formula>
    </cfRule>
  </conditionalFormatting>
  <conditionalFormatting sqref="Z21:Z22">
    <cfRule type="cellIs" dxfId="70" priority="71" operator="equal">
      <formula>0</formula>
    </cfRule>
  </conditionalFormatting>
  <conditionalFormatting sqref="Z28 Z30">
    <cfRule type="cellIs" dxfId="69" priority="70" operator="equal">
      <formula>0</formula>
    </cfRule>
  </conditionalFormatting>
  <conditionalFormatting sqref="Z31:Z32">
    <cfRule type="cellIs" dxfId="68" priority="69" operator="equal">
      <formula>0</formula>
    </cfRule>
  </conditionalFormatting>
  <conditionalFormatting sqref="E25">
    <cfRule type="cellIs" dxfId="67" priority="68" operator="equal">
      <formula>0</formula>
    </cfRule>
  </conditionalFormatting>
  <conditionalFormatting sqref="E23">
    <cfRule type="cellIs" dxfId="66" priority="67" operator="equal">
      <formula>0</formula>
    </cfRule>
  </conditionalFormatting>
  <conditionalFormatting sqref="L23">
    <cfRule type="cellIs" dxfId="65" priority="66" operator="equal">
      <formula>0</formula>
    </cfRule>
  </conditionalFormatting>
  <conditionalFormatting sqref="S23">
    <cfRule type="cellIs" dxfId="64" priority="65" operator="equal">
      <formula>0</formula>
    </cfRule>
  </conditionalFormatting>
  <conditionalFormatting sqref="Z23">
    <cfRule type="cellIs" dxfId="63" priority="64" operator="equal">
      <formula>0</formula>
    </cfRule>
  </conditionalFormatting>
  <conditionalFormatting sqref="L25">
    <cfRule type="cellIs" dxfId="62" priority="63" operator="equal">
      <formula>0</formula>
    </cfRule>
  </conditionalFormatting>
  <conditionalFormatting sqref="S25">
    <cfRule type="cellIs" dxfId="61" priority="62" operator="equal">
      <formula>0</formula>
    </cfRule>
  </conditionalFormatting>
  <conditionalFormatting sqref="Z25">
    <cfRule type="cellIs" dxfId="60" priority="61" operator="equal">
      <formula>0</formula>
    </cfRule>
  </conditionalFormatting>
  <conditionalFormatting sqref="E34:E36">
    <cfRule type="cellIs" dxfId="59" priority="60" operator="equal">
      <formula>0</formula>
    </cfRule>
  </conditionalFormatting>
  <conditionalFormatting sqref="L34:L36">
    <cfRule type="cellIs" dxfId="58" priority="59" operator="equal">
      <formula>0</formula>
    </cfRule>
  </conditionalFormatting>
  <conditionalFormatting sqref="S34:S36">
    <cfRule type="cellIs" dxfId="57" priority="58" operator="equal">
      <formula>0</formula>
    </cfRule>
  </conditionalFormatting>
  <conditionalFormatting sqref="Z34:Z36">
    <cfRule type="cellIs" dxfId="56" priority="57" operator="equal">
      <formula>0</formula>
    </cfRule>
  </conditionalFormatting>
  <conditionalFormatting sqref="AG19">
    <cfRule type="cellIs" dxfId="55" priority="56" operator="equal">
      <formula>0</formula>
    </cfRule>
  </conditionalFormatting>
  <conditionalFormatting sqref="AG21:AG22">
    <cfRule type="cellIs" dxfId="54" priority="55" operator="equal">
      <formula>0</formula>
    </cfRule>
  </conditionalFormatting>
  <conditionalFormatting sqref="AG28 AG30">
    <cfRule type="cellIs" dxfId="53" priority="54" operator="equal">
      <formula>0</formula>
    </cfRule>
  </conditionalFormatting>
  <conditionalFormatting sqref="AG31:AG32">
    <cfRule type="cellIs" dxfId="52" priority="53" operator="equal">
      <formula>0</formula>
    </cfRule>
  </conditionalFormatting>
  <conditionalFormatting sqref="AN19">
    <cfRule type="cellIs" dxfId="51" priority="52" operator="equal">
      <formula>0</formula>
    </cfRule>
  </conditionalFormatting>
  <conditionalFormatting sqref="AN21:AN22">
    <cfRule type="cellIs" dxfId="50" priority="51" operator="equal">
      <formula>0</formula>
    </cfRule>
  </conditionalFormatting>
  <conditionalFormatting sqref="AN28 AN30">
    <cfRule type="cellIs" dxfId="49" priority="50" operator="equal">
      <formula>0</formula>
    </cfRule>
  </conditionalFormatting>
  <conditionalFormatting sqref="AN31:AN32">
    <cfRule type="cellIs" dxfId="48" priority="49" operator="equal">
      <formula>0</formula>
    </cfRule>
  </conditionalFormatting>
  <conditionalFormatting sqref="AU19">
    <cfRule type="cellIs" dxfId="47" priority="48" operator="equal">
      <formula>0</formula>
    </cfRule>
  </conditionalFormatting>
  <conditionalFormatting sqref="AU21:AU22">
    <cfRule type="cellIs" dxfId="46" priority="47" operator="equal">
      <formula>0</formula>
    </cfRule>
  </conditionalFormatting>
  <conditionalFormatting sqref="AU28 AU30">
    <cfRule type="cellIs" dxfId="45" priority="46" operator="equal">
      <formula>0</formula>
    </cfRule>
  </conditionalFormatting>
  <conditionalFormatting sqref="AU31:AU32">
    <cfRule type="cellIs" dxfId="44" priority="45" operator="equal">
      <formula>0</formula>
    </cfRule>
  </conditionalFormatting>
  <conditionalFormatting sqref="BB19">
    <cfRule type="cellIs" dxfId="43" priority="44" operator="equal">
      <formula>0</formula>
    </cfRule>
  </conditionalFormatting>
  <conditionalFormatting sqref="BB21:BB22">
    <cfRule type="cellIs" dxfId="42" priority="43" operator="equal">
      <formula>0</formula>
    </cfRule>
  </conditionalFormatting>
  <conditionalFormatting sqref="BB28 BB30">
    <cfRule type="cellIs" dxfId="41" priority="42" operator="equal">
      <formula>0</formula>
    </cfRule>
  </conditionalFormatting>
  <conditionalFormatting sqref="BB31:BB32">
    <cfRule type="cellIs" dxfId="40" priority="41" operator="equal">
      <formula>0</formula>
    </cfRule>
  </conditionalFormatting>
  <conditionalFormatting sqref="AG23">
    <cfRule type="cellIs" dxfId="39" priority="40" operator="equal">
      <formula>0</formula>
    </cfRule>
  </conditionalFormatting>
  <conditionalFormatting sqref="AN23">
    <cfRule type="cellIs" dxfId="38" priority="39" operator="equal">
      <formula>0</formula>
    </cfRule>
  </conditionalFormatting>
  <conditionalFormatting sqref="AU23">
    <cfRule type="cellIs" dxfId="37" priority="38" operator="equal">
      <formula>0</formula>
    </cfRule>
  </conditionalFormatting>
  <conditionalFormatting sqref="BB23">
    <cfRule type="cellIs" dxfId="36" priority="37" operator="equal">
      <formula>0</formula>
    </cfRule>
  </conditionalFormatting>
  <conditionalFormatting sqref="AG25">
    <cfRule type="cellIs" dxfId="35" priority="36" operator="equal">
      <formula>0</formula>
    </cfRule>
  </conditionalFormatting>
  <conditionalFormatting sqref="AN25">
    <cfRule type="cellIs" dxfId="34" priority="35" operator="equal">
      <formula>0</formula>
    </cfRule>
  </conditionalFormatting>
  <conditionalFormatting sqref="AU25">
    <cfRule type="cellIs" dxfId="33" priority="34" operator="equal">
      <formula>0</formula>
    </cfRule>
  </conditionalFormatting>
  <conditionalFormatting sqref="BB25">
    <cfRule type="cellIs" dxfId="32" priority="33" operator="equal">
      <formula>0</formula>
    </cfRule>
  </conditionalFormatting>
  <conditionalFormatting sqref="AG34:AG36">
    <cfRule type="cellIs" dxfId="31" priority="32" operator="equal">
      <formula>0</formula>
    </cfRule>
  </conditionalFormatting>
  <conditionalFormatting sqref="AN34:AN36">
    <cfRule type="cellIs" dxfId="30" priority="31" operator="equal">
      <formula>0</formula>
    </cfRule>
  </conditionalFormatting>
  <conditionalFormatting sqref="AU34:AU36">
    <cfRule type="cellIs" dxfId="29" priority="30" operator="equal">
      <formula>0</formula>
    </cfRule>
  </conditionalFormatting>
  <conditionalFormatting sqref="BB34:BB36">
    <cfRule type="cellIs" dxfId="28" priority="29" operator="equal">
      <formula>0</formula>
    </cfRule>
  </conditionalFormatting>
  <conditionalFormatting sqref="BI19">
    <cfRule type="cellIs" dxfId="27" priority="28" operator="equal">
      <formula>0</formula>
    </cfRule>
  </conditionalFormatting>
  <conditionalFormatting sqref="BI21:BI22">
    <cfRule type="cellIs" dxfId="26" priority="27" operator="equal">
      <formula>0</formula>
    </cfRule>
  </conditionalFormatting>
  <conditionalFormatting sqref="BI28 BI30">
    <cfRule type="cellIs" dxfId="25" priority="26" operator="equal">
      <formula>0</formula>
    </cfRule>
  </conditionalFormatting>
  <conditionalFormatting sqref="BI31:BI32">
    <cfRule type="cellIs" dxfId="24" priority="25" operator="equal">
      <formula>0</formula>
    </cfRule>
  </conditionalFormatting>
  <conditionalFormatting sqref="BP19">
    <cfRule type="cellIs" dxfId="23" priority="24" operator="equal">
      <formula>0</formula>
    </cfRule>
  </conditionalFormatting>
  <conditionalFormatting sqref="BP21:BP22">
    <cfRule type="cellIs" dxfId="22" priority="23" operator="equal">
      <formula>0</formula>
    </cfRule>
  </conditionalFormatting>
  <conditionalFormatting sqref="BP28 BP30">
    <cfRule type="cellIs" dxfId="21" priority="22" operator="equal">
      <formula>0</formula>
    </cfRule>
  </conditionalFormatting>
  <conditionalFormatting sqref="BP31:BP32">
    <cfRule type="cellIs" dxfId="20" priority="21" operator="equal">
      <formula>0</formula>
    </cfRule>
  </conditionalFormatting>
  <conditionalFormatting sqref="BW19">
    <cfRule type="cellIs" dxfId="19" priority="20" operator="equal">
      <formula>0</formula>
    </cfRule>
  </conditionalFormatting>
  <conditionalFormatting sqref="BW21:BW22">
    <cfRule type="cellIs" dxfId="18" priority="19" operator="equal">
      <formula>0</formula>
    </cfRule>
  </conditionalFormatting>
  <conditionalFormatting sqref="BW28 BW30">
    <cfRule type="cellIs" dxfId="17" priority="18" operator="equal">
      <formula>0</formula>
    </cfRule>
  </conditionalFormatting>
  <conditionalFormatting sqref="BW31:BW32">
    <cfRule type="cellIs" dxfId="16" priority="17" operator="equal">
      <formula>0</formula>
    </cfRule>
  </conditionalFormatting>
  <conditionalFormatting sqref="CD19">
    <cfRule type="cellIs" dxfId="15" priority="16" operator="equal">
      <formula>0</formula>
    </cfRule>
  </conditionalFormatting>
  <conditionalFormatting sqref="CD21:CD22">
    <cfRule type="cellIs" dxfId="14" priority="15" operator="equal">
      <formula>0</formula>
    </cfRule>
  </conditionalFormatting>
  <conditionalFormatting sqref="CD28 CD30">
    <cfRule type="cellIs" dxfId="13" priority="14" operator="equal">
      <formula>0</formula>
    </cfRule>
  </conditionalFormatting>
  <conditionalFormatting sqref="CD31:CD32">
    <cfRule type="cellIs" dxfId="12" priority="13" operator="equal">
      <formula>0</formula>
    </cfRule>
  </conditionalFormatting>
  <conditionalFormatting sqref="BI23">
    <cfRule type="cellIs" dxfId="11" priority="12" operator="equal">
      <formula>0</formula>
    </cfRule>
  </conditionalFormatting>
  <conditionalFormatting sqref="BP23">
    <cfRule type="cellIs" dxfId="10" priority="11" operator="equal">
      <formula>0</formula>
    </cfRule>
  </conditionalFormatting>
  <conditionalFormatting sqref="BW23">
    <cfRule type="cellIs" dxfId="9" priority="10" operator="equal">
      <formula>0</formula>
    </cfRule>
  </conditionalFormatting>
  <conditionalFormatting sqref="CD23">
    <cfRule type="cellIs" dxfId="8" priority="9" operator="equal">
      <formula>0</formula>
    </cfRule>
  </conditionalFormatting>
  <conditionalFormatting sqref="BI25">
    <cfRule type="cellIs" dxfId="7" priority="8" operator="equal">
      <formula>0</formula>
    </cfRule>
  </conditionalFormatting>
  <conditionalFormatting sqref="BP25">
    <cfRule type="cellIs" dxfId="6" priority="7" operator="equal">
      <formula>0</formula>
    </cfRule>
  </conditionalFormatting>
  <conditionalFormatting sqref="BW25">
    <cfRule type="cellIs" dxfId="5" priority="6" operator="equal">
      <formula>0</formula>
    </cfRule>
  </conditionalFormatting>
  <conditionalFormatting sqref="CD25">
    <cfRule type="cellIs" dxfId="4" priority="5" operator="equal">
      <formula>0</formula>
    </cfRule>
  </conditionalFormatting>
  <conditionalFormatting sqref="BI34:BI36">
    <cfRule type="cellIs" dxfId="3" priority="4" operator="equal">
      <formula>0</formula>
    </cfRule>
  </conditionalFormatting>
  <conditionalFormatting sqref="BP34:BP36">
    <cfRule type="cellIs" dxfId="2" priority="3" operator="equal">
      <formula>0</formula>
    </cfRule>
  </conditionalFormatting>
  <conditionalFormatting sqref="BW34:BW36">
    <cfRule type="cellIs" dxfId="1" priority="2" operator="equal">
      <formula>0</formula>
    </cfRule>
  </conditionalFormatting>
  <conditionalFormatting sqref="CD34:CD36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62" fitToWidth="12" orientation="portrait" r:id="rId1"/>
  <colBreaks count="11" manualBreakCount="11">
    <brk id="7" max="1048575" man="1"/>
    <brk id="14" max="1048575" man="1"/>
    <brk id="21" max="1048575" man="1"/>
    <brk id="28" max="1048575" man="1"/>
    <brk id="35" max="1048575" man="1"/>
    <brk id="42" max="1048575" man="1"/>
    <brk id="49" max="1048575" man="1"/>
    <brk id="56" max="1048575" man="1"/>
    <brk id="63" max="1048575" man="1"/>
    <brk id="70" max="1048575" man="1"/>
    <brk id="7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 10кВ 50-95мм2</vt:lpstr>
      <vt:lpstr>КЛ 10кВ 120-150мм2</vt:lpstr>
      <vt:lpstr>КЛ 10кВ 185-240мм2</vt:lpstr>
      <vt:lpstr>Лист1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Евгения Викторовна</dc:creator>
  <cp:lastModifiedBy>Костыря Анастасия Сергеевна</cp:lastModifiedBy>
  <cp:lastPrinted>2018-09-14T10:32:02Z</cp:lastPrinted>
  <dcterms:created xsi:type="dcterms:W3CDTF">2002-03-25T05:35:56Z</dcterms:created>
  <dcterms:modified xsi:type="dcterms:W3CDTF">2019-03-13T03:11:55Z</dcterms:modified>
</cp:coreProperties>
</file>